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legowskip\Desktop\Stadnicka Grażyna -\Tabela cenowa\ostateczna\"/>
    </mc:Choice>
  </mc:AlternateContent>
  <xr:revisionPtr revIDLastSave="0" documentId="13_ncr:1_{E2FC1912-6C74-473E-8F06-3789ABD241AD}" xr6:coauthVersionLast="47" xr6:coauthVersionMax="47" xr10:uidLastSave="{00000000-0000-0000-0000-000000000000}"/>
  <bookViews>
    <workbookView xWindow="28680" yWindow="-120" windowWidth="29040" windowHeight="17520" xr2:uid="{6F1E9593-CEBD-4359-A06B-DB76E530B207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J20" i="1" l="1"/>
  <c r="J12" i="1"/>
  <c r="J10" i="1"/>
  <c r="J8" i="1"/>
  <c r="J183" i="1"/>
  <c r="J24" i="1"/>
  <c r="J17" i="1"/>
  <c r="J13" i="1"/>
  <c r="J14" i="1"/>
  <c r="J15" i="1"/>
  <c r="J16" i="1"/>
  <c r="J18" i="1"/>
  <c r="J19" i="1"/>
  <c r="J21" i="1"/>
  <c r="J22" i="1"/>
  <c r="J23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</calcChain>
</file>

<file path=xl/sharedStrings.xml><?xml version="1.0" encoding="utf-8"?>
<sst xmlns="http://schemas.openxmlformats.org/spreadsheetml/2006/main" count="780" uniqueCount="295">
  <si>
    <t>L.p.</t>
  </si>
  <si>
    <t>„Program izolacji armatury - Afalty".</t>
  </si>
  <si>
    <t>1.</t>
  </si>
  <si>
    <t>Prace projektowe</t>
  </si>
  <si>
    <t>jedn.</t>
  </si>
  <si>
    <t xml:space="preserve">ilość </t>
  </si>
  <si>
    <t>Cena</t>
  </si>
  <si>
    <t>RAZEM</t>
  </si>
  <si>
    <t>1.1</t>
  </si>
  <si>
    <t>Wykonanie kompleksowej dokumentacji projektowej wraz z niezbędnymi uzgodnieniami oraz zatwierdzenie dokumentacji w wymaganych Jednostkach Notyfikowanych,</t>
  </si>
  <si>
    <t>kpl.</t>
  </si>
  <si>
    <t>ilość sztuk</t>
  </si>
  <si>
    <r>
      <t>Cena za m</t>
    </r>
    <r>
      <rPr>
        <b/>
        <vertAlign val="superscript"/>
        <sz val="11"/>
        <rFont val="Arial"/>
        <family val="2"/>
        <charset val="238"/>
      </rPr>
      <t>2</t>
    </r>
  </si>
  <si>
    <t>Z-501</t>
  </si>
  <si>
    <t>wrota 1450x1140</t>
  </si>
  <si>
    <t>wrota</t>
  </si>
  <si>
    <t>właz / mieszadło</t>
  </si>
  <si>
    <t>właz</t>
  </si>
  <si>
    <t>Z-502</t>
  </si>
  <si>
    <t>Z-504</t>
  </si>
  <si>
    <t>Z-505</t>
  </si>
  <si>
    <t>Z-506</t>
  </si>
  <si>
    <t>E201</t>
  </si>
  <si>
    <t>dennica</t>
  </si>
  <si>
    <t>E-202</t>
  </si>
  <si>
    <t>rurociąg</t>
  </si>
  <si>
    <t>Zawory ciśnieniowe pary z generatorów PC:1311</t>
  </si>
  <si>
    <t>zasuwa</t>
  </si>
  <si>
    <t>Zawory ciśnieniowe pary z generatorów PC:1312</t>
  </si>
  <si>
    <t>Zawory ciśnieniowe pary z generatorów PC: 1321</t>
  </si>
  <si>
    <t>Zawory ciśnieniowe pary z generatorów PC:1322</t>
  </si>
  <si>
    <t xml:space="preserve"> zbiornik Z-2</t>
  </si>
  <si>
    <t xml:space="preserve"> zbiornik Z-3</t>
  </si>
  <si>
    <t>zbiornik  Z-201</t>
  </si>
  <si>
    <t>Włazy remontowe na reaktorach V-1101</t>
  </si>
  <si>
    <t>Włazy remontowe na reaktorach V-1201</t>
  </si>
  <si>
    <t>V-021</t>
  </si>
  <si>
    <t>króciec / właz</t>
  </si>
  <si>
    <t>poziomowskaz - rur 0,5m DN 20</t>
  </si>
  <si>
    <t>4x0,5m rur DN 20</t>
  </si>
  <si>
    <t>Włazy remontowe na : V-1301</t>
  </si>
  <si>
    <t>Włazy remontowe na :V-1305</t>
  </si>
  <si>
    <t>Włazy dolne oksydatorów. OA1</t>
  </si>
  <si>
    <t>Włazy dolne oksydatorów. OA2</t>
  </si>
  <si>
    <t>Włazy dolne oksydatorów. OA3</t>
  </si>
  <si>
    <t>Włazy dolne oksydatorów. OA4</t>
  </si>
  <si>
    <t>Włazy dolne oksydatorów. OA5</t>
  </si>
  <si>
    <t>Włazy dolne oksydatorów. OA6</t>
  </si>
  <si>
    <t>Włazy dolne oksydatorów. OA7</t>
  </si>
  <si>
    <t>Włazy dolne oksydatorów. OA8</t>
  </si>
  <si>
    <t>Włazy dolne oksydatorów. OA9</t>
  </si>
  <si>
    <t>Włazy dolne oksydatorów. OA10</t>
  </si>
  <si>
    <t>Włazy górne oksydatorów. OA1</t>
  </si>
  <si>
    <t>Włazy górne oksydatorów. OA2</t>
  </si>
  <si>
    <t>Włazy górne oksydatorów. OA3</t>
  </si>
  <si>
    <t>Włazy górne oksydatorów. OA4</t>
  </si>
  <si>
    <t>Włazy górne oksydatorów. OA5</t>
  </si>
  <si>
    <t>Włazy górne oksydatorów. OA6</t>
  </si>
  <si>
    <t>Włazy górne oksydatorów. OA7</t>
  </si>
  <si>
    <t>Włazy górne oksydatorów. OA8</t>
  </si>
  <si>
    <t>Włazy górne oksydatorów. OA9</t>
  </si>
  <si>
    <t>Włazy górne oksydatorów. OA10</t>
  </si>
  <si>
    <t>para do OK</t>
  </si>
  <si>
    <t>5m rur DN 65</t>
  </si>
  <si>
    <t>zasuwa DN 65</t>
  </si>
  <si>
    <t>zawór reg DN 80</t>
  </si>
  <si>
    <t>60m rur DN 15</t>
  </si>
  <si>
    <t>Włazy  dachu Z-321</t>
  </si>
  <si>
    <t>Włazy  dachu Z-322</t>
  </si>
  <si>
    <t>Włazy  dachu Z-323</t>
  </si>
  <si>
    <t>Włazy  dachu Z-324</t>
  </si>
  <si>
    <t>Właz dachu Z-301</t>
  </si>
  <si>
    <t>Właz dachu Z-302</t>
  </si>
  <si>
    <t>Właz dachu Z-303</t>
  </si>
  <si>
    <t>Z-403 – włazy remontowe + włazy</t>
  </si>
  <si>
    <t>właz - dół</t>
  </si>
  <si>
    <t>mieszadła</t>
  </si>
  <si>
    <t>właz - góra</t>
  </si>
  <si>
    <t>Z-401 - włazy remontowe + włazy</t>
  </si>
  <si>
    <t>Z-402 - włazy remontowe + włazy</t>
  </si>
  <si>
    <t>Z-404 - włazy remontowe + włazy</t>
  </si>
  <si>
    <t>Z-405 - włazy remontowe + włazy</t>
  </si>
  <si>
    <t>Z-406 - włazy remontowe + włazy</t>
  </si>
  <si>
    <t>Z-407 - włazy remontowe + włazy</t>
  </si>
  <si>
    <t>Z-408 - włazy remontowe + włazy</t>
  </si>
  <si>
    <t>Z-409 - włazy remontowe + włazy</t>
  </si>
  <si>
    <t>Z-410 - włazy remontowe + włazy</t>
  </si>
  <si>
    <t>Z-411 - włazy remontowe + włazy</t>
  </si>
  <si>
    <t>Z-404 powrót oleju grzewczego</t>
  </si>
  <si>
    <t>zasuwa DN80</t>
  </si>
  <si>
    <t>0,5m rur DN80</t>
  </si>
  <si>
    <t>OL-301</t>
  </si>
  <si>
    <t>2x 30 cm</t>
  </si>
  <si>
    <t>200-OL-2289/2296, p-221 p-222 
250-OL-2291 do F221</t>
  </si>
  <si>
    <t>klapa 250</t>
  </si>
  <si>
    <t>zaw. regulacyjny DN 150</t>
  </si>
  <si>
    <t>zasuwa DN300</t>
  </si>
  <si>
    <t>tłoczenie pompy p-221</t>
  </si>
  <si>
    <t>rur. 0,5m DN 200</t>
  </si>
  <si>
    <t>zasuwa DN 200</t>
  </si>
  <si>
    <t>zwrotniak dn 200</t>
  </si>
  <si>
    <t>z V221</t>
  </si>
  <si>
    <t>2x rur 0,5 DN 200</t>
  </si>
  <si>
    <t>tł. P-222</t>
  </si>
  <si>
    <t>0,3m rur DN 200</t>
  </si>
  <si>
    <t>zwrotniak DN 200</t>
  </si>
  <si>
    <t>2 x rurociąg do podkolektor KZ-203 przy Z52 (możliwość zastosowania pod jedną izolacją)</t>
  </si>
  <si>
    <t>rurociąg ok. 150 mb</t>
  </si>
  <si>
    <t>DN</t>
  </si>
  <si>
    <t>Obiekt / Urządzenie</t>
  </si>
  <si>
    <t>Komentarz</t>
  </si>
  <si>
    <t>Rodzaj armatury</t>
  </si>
  <si>
    <t>SUMA</t>
  </si>
  <si>
    <r>
      <t>ilość m</t>
    </r>
    <r>
      <rPr>
        <b/>
        <vertAlign val="superscript"/>
        <sz val="11"/>
        <rFont val="Arial"/>
        <family val="2"/>
        <charset val="238"/>
      </rPr>
      <t>2</t>
    </r>
    <r>
      <rPr>
        <b/>
        <sz val="11"/>
        <rFont val="Arial"/>
        <family val="2"/>
        <charset val="238"/>
      </rPr>
      <t xml:space="preserve"> izolacji (sztuka armatury /odcinek rurociągu )</t>
    </r>
  </si>
  <si>
    <t>Montaż rusztowań</t>
  </si>
  <si>
    <t>Rusztowania</t>
  </si>
  <si>
    <t>2.1</t>
  </si>
  <si>
    <t>m2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</si>
  <si>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</si>
  <si>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</si>
  <si>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</si>
  <si>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</si>
  <si>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</si>
  <si>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</si>
  <si>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</si>
  <si>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</si>
  <si>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</si>
  <si>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</si>
  <si>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</si>
  <si>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</si>
  <si>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</si>
  <si>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</si>
  <si>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</si>
  <si>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</si>
  <si>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</si>
  <si>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</si>
  <si>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</si>
  <si>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</si>
  <si>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</si>
  <si>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</si>
  <si>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</si>
  <si>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</si>
  <si>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</si>
  <si>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</si>
  <si>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</si>
  <si>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</si>
  <si>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</si>
  <si>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</si>
  <si>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</si>
  <si>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</si>
  <si>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</si>
  <si>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</si>
  <si>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</si>
  <si>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</si>
  <si>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</si>
  <si>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</si>
  <si>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</si>
  <si>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</si>
  <si>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</si>
  <si>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</si>
  <si>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</si>
  <si>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</si>
  <si>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</si>
  <si>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</si>
  <si>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</si>
  <si>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</si>
  <si>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</si>
  <si>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</si>
  <si>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</si>
  <si>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</si>
  <si>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</si>
  <si>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</si>
  <si>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</si>
  <si>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</si>
  <si>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</si>
  <si>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</si>
  <si>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</si>
  <si>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</si>
  <si>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3.61</t>
  </si>
  <si>
    <t>3.62</t>
  </si>
  <si>
    <t>3.63</t>
  </si>
  <si>
    <t>3.64</t>
  </si>
  <si>
    <t>3.65</t>
  </si>
  <si>
    <t>3.66</t>
  </si>
  <si>
    <t>3.67</t>
  </si>
  <si>
    <t>3.68</t>
  </si>
  <si>
    <t>3.69</t>
  </si>
  <si>
    <t>3.70</t>
  </si>
  <si>
    <t>3.71</t>
  </si>
  <si>
    <t>3.72</t>
  </si>
  <si>
    <t>3.73</t>
  </si>
  <si>
    <t>3.74</t>
  </si>
  <si>
    <t>3.75</t>
  </si>
  <si>
    <t>3.76</t>
  </si>
  <si>
    <t>3.77</t>
  </si>
  <si>
    <t>3.78</t>
  </si>
  <si>
    <t>3.79</t>
  </si>
  <si>
    <t>3.80</t>
  </si>
  <si>
    <t>3.81</t>
  </si>
  <si>
    <t>3.82</t>
  </si>
  <si>
    <t>3.83</t>
  </si>
  <si>
    <t>3.84</t>
  </si>
  <si>
    <t>3.85</t>
  </si>
  <si>
    <t>3.86</t>
  </si>
  <si>
    <t>3.87</t>
  </si>
  <si>
    <t>3.88</t>
  </si>
  <si>
    <t>3.89</t>
  </si>
  <si>
    <t>3.90</t>
  </si>
  <si>
    <t>3.91</t>
  </si>
  <si>
    <t>3.92</t>
  </si>
  <si>
    <t>3.93</t>
  </si>
  <si>
    <t>3.94</t>
  </si>
  <si>
    <t>3.95</t>
  </si>
  <si>
    <t>3.96</t>
  </si>
  <si>
    <t>3.97</t>
  </si>
  <si>
    <t>3.98</t>
  </si>
  <si>
    <t>3.99</t>
  </si>
  <si>
    <t>3.100</t>
  </si>
  <si>
    <t>3.101</t>
  </si>
  <si>
    <t>3.102</t>
  </si>
  <si>
    <t>3.103</t>
  </si>
  <si>
    <t>3.104</t>
  </si>
  <si>
    <t>3.105</t>
  </si>
  <si>
    <t>3.106</t>
  </si>
  <si>
    <t>3.107</t>
  </si>
  <si>
    <t>3.108</t>
  </si>
  <si>
    <t>3.109</t>
  </si>
  <si>
    <t>3.110</t>
  </si>
  <si>
    <t>3.111</t>
  </si>
  <si>
    <t>3.112</t>
  </si>
  <si>
    <t>3.113</t>
  </si>
  <si>
    <t>3.114</t>
  </si>
  <si>
    <t>3.115</t>
  </si>
  <si>
    <t>3.116</t>
  </si>
  <si>
    <t>3.117</t>
  </si>
  <si>
    <t>3.118</t>
  </si>
  <si>
    <t>3.119</t>
  </si>
  <si>
    <t>3.120</t>
  </si>
  <si>
    <t>3.121</t>
  </si>
  <si>
    <t>3.122</t>
  </si>
  <si>
    <t>3.123</t>
  </si>
  <si>
    <t>3.124</t>
  </si>
  <si>
    <t>3.125</t>
  </si>
  <si>
    <t>3.126</t>
  </si>
  <si>
    <t>3.127</t>
  </si>
  <si>
    <t>3.128</t>
  </si>
  <si>
    <t>3.129</t>
  </si>
  <si>
    <t>3.130</t>
  </si>
  <si>
    <t>3.131</t>
  </si>
  <si>
    <t>3.132</t>
  </si>
  <si>
    <t>3.133</t>
  </si>
  <si>
    <t>3.134</t>
  </si>
  <si>
    <t>3.135</t>
  </si>
  <si>
    <t>3.136</t>
  </si>
  <si>
    <t>3.137</t>
  </si>
  <si>
    <t>3.138</t>
  </si>
  <si>
    <t>3.139</t>
  </si>
  <si>
    <t>3.140</t>
  </si>
  <si>
    <t>3.141</t>
  </si>
  <si>
    <t>3.142</t>
  </si>
  <si>
    <t>3.143</t>
  </si>
  <si>
    <t>3.144</t>
  </si>
  <si>
    <t>3.145</t>
  </si>
  <si>
    <t>3.146</t>
  </si>
  <si>
    <t>3.147</t>
  </si>
  <si>
    <t>3.148</t>
  </si>
  <si>
    <t>3.149</t>
  </si>
  <si>
    <t>3.150</t>
  </si>
  <si>
    <t>3.151</t>
  </si>
  <si>
    <t>3.152</t>
  </si>
  <si>
    <t>3.153</t>
  </si>
  <si>
    <t>3.154</t>
  </si>
  <si>
    <t>3.155</t>
  </si>
  <si>
    <t>3.156</t>
  </si>
  <si>
    <t>3.157</t>
  </si>
  <si>
    <t>3.158</t>
  </si>
  <si>
    <t>3.159</t>
  </si>
  <si>
    <t>3.160</t>
  </si>
  <si>
    <t>3.161</t>
  </si>
  <si>
    <t>3.162</t>
  </si>
  <si>
    <t>3.163</t>
  </si>
  <si>
    <t>3.164</t>
  </si>
  <si>
    <t>3.165</t>
  </si>
  <si>
    <t>3.166</t>
  </si>
  <si>
    <t>3.167</t>
  </si>
  <si>
    <t>3.168</t>
  </si>
  <si>
    <t>3.169</t>
  </si>
  <si>
    <t>3.170</t>
  </si>
  <si>
    <t>3.171</t>
  </si>
  <si>
    <t>NIE</t>
  </si>
  <si>
    <t>TAK</t>
  </si>
  <si>
    <t xml:space="preserve">NIE </t>
  </si>
  <si>
    <t>Załącznik Nr 10</t>
  </si>
  <si>
    <r>
      <t xml:space="preserve">TABELA CENOWA
</t>
    </r>
    <r>
      <rPr>
        <sz val="12"/>
        <color indexed="8"/>
        <rFont val="Arial"/>
        <family val="2"/>
        <charset val="238"/>
      </rPr>
      <t xml:space="preserve">Zapytanie ofertowe nr PKN w ramach postępowania zakupowego PKN/2/003061/26 - EPC - Zakres rzeczowy dla projektu pn.: </t>
    </r>
    <r>
      <rPr>
        <b/>
        <sz val="12"/>
        <color indexed="8"/>
        <rFont val="Arial"/>
        <family val="2"/>
        <charset val="238"/>
      </rPr>
      <t>"Program izolacji armatury - Afalty".</t>
    </r>
  </si>
  <si>
    <t>Konieczność zastosowania nienasiąkliwej izolacji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</si>
</sst>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5" x14ac:knownFonts="1"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ptos Narrow"/>
      <family val="2"/>
      <scheme val="minor"/>
    </font>
    <font>
      <b/>
      <sz val="11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sz val="1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name val="Arial"/>
      <family val="2"/>
      <charset val="238"/>
    </font>
    <font>
      <sz val="12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sz val="12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66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3" fillId="0" borderId="0"/>
    <xf numFmtId="44" fontId="7" fillId="0" borderId="0" applyFont="0" applyFill="0" applyBorder="0" applyAlignment="0" applyProtection="0"/>
  </cellStyleXfs>
  <cellXfs count="91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4" fontId="6" fillId="3" borderId="22" xfId="2" applyFont="1" applyFill="1" applyBorder="1" applyAlignment="1">
      <alignment horizontal="center" vertical="center"/>
    </xf>
    <xf numFmtId="44" fontId="6" fillId="3" borderId="24" xfId="2" applyFont="1" applyFill="1" applyBorder="1" applyAlignment="1">
      <alignment horizontal="center" vertical="center"/>
    </xf>
    <xf numFmtId="44" fontId="6" fillId="3" borderId="26" xfId="2" applyFont="1" applyFill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44" fontId="6" fillId="3" borderId="29" xfId="2" applyFont="1" applyFill="1" applyBorder="1" applyAlignment="1">
      <alignment horizontal="center" vertical="center"/>
    </xf>
    <xf numFmtId="0" fontId="1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5" fillId="2" borderId="38" xfId="1" applyFont="1" applyFill="1" applyBorder="1" applyAlignment="1">
      <alignment horizontal="center" vertical="center" wrapText="1"/>
    </xf>
    <xf numFmtId="0" fontId="5" fillId="2" borderId="37" xfId="1" applyFont="1" applyFill="1" applyBorder="1" applyAlignment="1">
      <alignment horizontal="center" vertical="center" wrapText="1"/>
    </xf>
    <xf numFmtId="44" fontId="5" fillId="2" borderId="39" xfId="1" applyNumberFormat="1" applyFont="1" applyFill="1" applyBorder="1" applyAlignment="1">
      <alignment horizontal="center" vertical="center"/>
    </xf>
    <xf numFmtId="44" fontId="5" fillId="2" borderId="40" xfId="1" applyNumberFormat="1" applyFont="1" applyFill="1" applyBorder="1" applyAlignment="1">
      <alignment horizontal="center" vertical="center"/>
    </xf>
    <xf numFmtId="0" fontId="1" fillId="4" borderId="29" xfId="0" applyFont="1" applyFill="1" applyBorder="1" applyAlignment="1">
      <alignment horizontal="center" vertical="center"/>
    </xf>
    <xf numFmtId="0" fontId="1" fillId="4" borderId="37" xfId="0" applyFont="1" applyFill="1" applyBorder="1" applyAlignment="1">
      <alignment horizontal="center" vertical="center"/>
    </xf>
    <xf numFmtId="0" fontId="1" fillId="4" borderId="36" xfId="0" applyFont="1" applyFill="1" applyBorder="1" applyAlignment="1">
      <alignment horizontal="center" vertical="center"/>
    </xf>
    <xf numFmtId="0" fontId="1" fillId="4" borderId="3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left" vertical="center"/>
    </xf>
    <xf numFmtId="0" fontId="4" fillId="4" borderId="37" xfId="1" applyFont="1" applyFill="1" applyBorder="1" applyAlignment="1">
      <alignment horizontal="center" vertical="center"/>
    </xf>
    <xf numFmtId="0" fontId="4" fillId="4" borderId="31" xfId="1" applyFont="1" applyFill="1" applyBorder="1" applyAlignment="1">
      <alignment horizontal="center" vertical="center"/>
    </xf>
    <xf numFmtId="0" fontId="5" fillId="4" borderId="30" xfId="1" applyFont="1" applyFill="1" applyBorder="1" applyAlignment="1">
      <alignment horizontal="center" vertical="center"/>
    </xf>
    <xf numFmtId="0" fontId="6" fillId="4" borderId="32" xfId="1" applyFont="1" applyFill="1" applyBorder="1" applyAlignment="1">
      <alignment horizontal="center" vertical="center"/>
    </xf>
    <xf numFmtId="0" fontId="6" fillId="4" borderId="21" xfId="1" applyFont="1" applyFill="1" applyBorder="1" applyAlignment="1">
      <alignment horizontal="center" vertical="center"/>
    </xf>
    <xf numFmtId="0" fontId="4" fillId="4" borderId="36" xfId="1" applyFont="1" applyFill="1" applyBorder="1" applyAlignment="1">
      <alignment horizontal="center" vertical="center"/>
    </xf>
    <xf numFmtId="0" fontId="4" fillId="4" borderId="30" xfId="1" applyFont="1" applyFill="1" applyBorder="1" applyAlignment="1">
      <alignment horizontal="center" vertical="center"/>
    </xf>
    <xf numFmtId="0" fontId="5" fillId="4" borderId="23" xfId="1" applyFont="1" applyFill="1" applyBorder="1" applyAlignment="1">
      <alignment horizontal="center" vertical="center"/>
    </xf>
    <xf numFmtId="0" fontId="6" fillId="4" borderId="23" xfId="1" applyFont="1" applyFill="1" applyBorder="1" applyAlignment="1">
      <alignment horizontal="center" vertical="center" wrapText="1"/>
    </xf>
    <xf numFmtId="0" fontId="4" fillId="4" borderId="32" xfId="1" applyFont="1" applyFill="1" applyBorder="1" applyAlignment="1">
      <alignment horizontal="center" vertical="center" wrapText="1"/>
    </xf>
    <xf numFmtId="0" fontId="4" fillId="4" borderId="30" xfId="1" applyFont="1" applyFill="1" applyBorder="1" applyAlignment="1">
      <alignment horizontal="center" vertical="center" wrapText="1"/>
    </xf>
    <xf numFmtId="0" fontId="8" fillId="4" borderId="30" xfId="1" applyFont="1" applyFill="1" applyBorder="1" applyAlignment="1">
      <alignment horizontal="center" vertical="center"/>
    </xf>
    <xf numFmtId="44" fontId="5" fillId="4" borderId="39" xfId="1" applyNumberFormat="1" applyFont="1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44" fontId="5" fillId="4" borderId="40" xfId="1" applyNumberFormat="1" applyFont="1" applyFill="1" applyBorder="1" applyAlignment="1">
      <alignment horizontal="center" vertical="center"/>
    </xf>
    <xf numFmtId="0" fontId="0" fillId="4" borderId="41" xfId="0" applyFill="1" applyBorder="1" applyAlignment="1">
      <alignment horizontal="center" vertical="center"/>
    </xf>
    <xf numFmtId="0" fontId="10" fillId="4" borderId="2" xfId="0" applyFont="1" applyFill="1" applyBorder="1" applyAlignment="1">
      <alignment horizontal="left" vertical="center"/>
    </xf>
    <xf numFmtId="44" fontId="6" fillId="4" borderId="27" xfId="2" applyFont="1" applyFill="1" applyBorder="1" applyAlignment="1">
      <alignment horizontal="center" vertical="center"/>
    </xf>
    <xf numFmtId="44" fontId="6" fillId="4" borderId="25" xfId="2" applyFont="1" applyFill="1" applyBorder="1" applyAlignment="1">
      <alignment horizontal="center" vertical="center"/>
    </xf>
    <xf numFmtId="0" fontId="2" fillId="4" borderId="31" xfId="0" applyFont="1" applyFill="1" applyBorder="1" applyAlignment="1">
      <alignment horizontal="left" vertical="center" wrapText="1"/>
    </xf>
    <xf numFmtId="0" fontId="2" fillId="4" borderId="31" xfId="0" applyFont="1" applyFill="1" applyBorder="1" applyAlignment="1">
      <alignment vertical="center" wrapText="1"/>
    </xf>
    <xf numFmtId="0" fontId="6" fillId="4" borderId="31" xfId="1" applyFont="1" applyFill="1" applyBorder="1" applyAlignment="1">
      <alignment horizontal="center" vertical="center"/>
    </xf>
    <xf numFmtId="0" fontId="0" fillId="4" borderId="31" xfId="0" applyFill="1" applyBorder="1" applyAlignment="1">
      <alignment horizontal="center" vertical="center"/>
    </xf>
    <xf numFmtId="0" fontId="4" fillId="2" borderId="38" xfId="1" applyFont="1" applyFill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1" fillId="0" borderId="38" xfId="0" applyFont="1" applyBorder="1" applyAlignment="1">
      <alignment horizontal="left" vertical="center" wrapText="1"/>
    </xf>
    <xf numFmtId="0" fontId="0" fillId="0" borderId="38" xfId="0" applyBorder="1" applyAlignment="1">
      <alignment vertical="center" wrapText="1"/>
    </xf>
    <xf numFmtId="44" fontId="5" fillId="4" borderId="30" xfId="1" applyNumberFormat="1" applyFont="1" applyFill="1" applyBorder="1" applyAlignment="1">
      <alignment horizontal="center" vertical="center"/>
    </xf>
    <xf numFmtId="0" fontId="0" fillId="4" borderId="43" xfId="0" applyFill="1" applyBorder="1" applyAlignment="1">
      <alignment horizontal="center" vertical="center"/>
    </xf>
    <xf numFmtId="0" fontId="1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4" fillId="4" borderId="43" xfId="1" applyFont="1" applyFill="1" applyBorder="1" applyAlignment="1">
      <alignment horizontal="left" vertical="center"/>
    </xf>
    <xf numFmtId="0" fontId="1" fillId="4" borderId="44" xfId="0" applyFont="1" applyFill="1" applyBorder="1" applyAlignment="1">
      <alignment horizontal="left" vertical="center"/>
    </xf>
    <xf numFmtId="0" fontId="1" fillId="0" borderId="37" xfId="0" applyFont="1" applyBorder="1" applyAlignment="1">
      <alignment horizontal="left" vertical="center" wrapText="1"/>
    </xf>
    <xf numFmtId="0" fontId="1" fillId="0" borderId="37" xfId="0" applyFont="1" applyBorder="1" applyAlignment="1">
      <alignment vertical="center" wrapText="1"/>
    </xf>
    <xf numFmtId="0" fontId="6" fillId="4" borderId="30" xfId="1" applyFont="1" applyFill="1" applyBorder="1" applyAlignment="1">
      <alignment horizontal="center" vertical="center"/>
    </xf>
    <xf numFmtId="0" fontId="0" fillId="4" borderId="30" xfId="0" applyFill="1" applyBorder="1" applyAlignment="1">
      <alignment horizontal="center" vertical="center"/>
    </xf>
    <xf numFmtId="0" fontId="6" fillId="4" borderId="43" xfId="1" applyFont="1" applyFill="1" applyBorder="1" applyAlignment="1">
      <alignment horizontal="center" vertical="center"/>
    </xf>
    <xf numFmtId="0" fontId="6" fillId="4" borderId="44" xfId="1" applyFont="1" applyFill="1" applyBorder="1" applyAlignment="1">
      <alignment horizontal="center" vertical="center"/>
    </xf>
    <xf numFmtId="0" fontId="4" fillId="2" borderId="37" xfId="1" applyFont="1" applyFill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4" fillId="4" borderId="40" xfId="1" applyFont="1" applyFill="1" applyBorder="1" applyAlignment="1">
      <alignment horizontal="center" vertical="center"/>
    </xf>
    <xf numFmtId="0" fontId="4" fillId="4" borderId="41" xfId="1" applyFont="1" applyFill="1" applyBorder="1" applyAlignment="1">
      <alignment horizontal="center" vertical="center"/>
    </xf>
    <xf numFmtId="0" fontId="0" fillId="4" borderId="42" xfId="0" applyFill="1" applyBorder="1"/>
    <xf numFmtId="0" fontId="0" fillId="0" borderId="1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8" fillId="4" borderId="46" xfId="1" applyFont="1" applyFill="1" applyBorder="1" applyAlignment="1">
      <alignment horizontal="center" vertical="center" wrapText="1"/>
    </xf>
    <xf numFmtId="0" fontId="8" fillId="4" borderId="47" xfId="1" applyFont="1" applyFill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3">
    <cellStyle name="Normalny" xfId="0" builtinId="0"/>
    <cellStyle name="Normalny 2" xfId="1" xr:uid="{B67BD2E8-7E5A-4C04-AAA9-537EDFCBF2D4}"/>
    <cellStyle name="Walutowy 5" xfId="2" xr:uid="{2B4BD663-A59A-41EA-9744-866B4ED616A0}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D0E67-A2D6-4FCB-A3E7-365A9373CD5F}">
  <dimension ref="A3:J183"/>
  <sheetViews>
    <sheetView tabSelected="1" topLeftCell="A2" workbookViewId="0">
      <selection activeCell="N7" sqref="N7"/>
    </sheetView>
  </sheetViews>
  <sheetFormatPr defaultRowHeight="23" customHeight="1" x14ac:dyDescent="0.3"/>
  <cols>
    <col min="2" max="2" width="40.58203125" customWidth="1"/>
    <col min="3" max="3" width="25.83203125" customWidth="1"/>
    <col min="4" max="4" width="13.33203125" customWidth="1"/>
    <col min="6" max="6" width="12.6640625" customWidth="1"/>
    <col min="7" max="7" width="19.33203125" customWidth="1"/>
    <col min="8" max="8" width="20.4140625" customWidth="1"/>
    <col min="9" max="9" width="17.1640625" customWidth="1"/>
    <col min="10" max="10" width="16.75" customWidth="1"/>
  </cols>
  <sheetData>
    <row r="3" spans="1:10" ht="4.5" customHeight="1" thickBot="1" x14ac:dyDescent="0.35"/>
    <row r="4" spans="1:10" ht="23" hidden="1" customHeight="1" thickBot="1" x14ac:dyDescent="0.35"/>
    <row r="5" spans="1:10" ht="44.5" customHeight="1" thickBot="1" x14ac:dyDescent="0.35">
      <c r="A5" s="69" t="s">
        <v>293</v>
      </c>
      <c r="B5" s="70"/>
      <c r="C5" s="70"/>
      <c r="D5" s="70"/>
      <c r="E5" s="70"/>
      <c r="F5" s="70"/>
      <c r="G5" s="70"/>
      <c r="H5" s="71"/>
      <c r="I5" s="85" t="s">
        <v>292</v>
      </c>
      <c r="J5" s="86"/>
    </row>
    <row r="6" spans="1:10" ht="38.5" customHeight="1" thickBot="1" x14ac:dyDescent="0.35">
      <c r="A6" s="34" t="s">
        <v>0</v>
      </c>
      <c r="B6" s="82" t="s">
        <v>1</v>
      </c>
      <c r="C6" s="83"/>
      <c r="D6" s="83"/>
      <c r="E6" s="83"/>
      <c r="F6" s="83"/>
      <c r="G6" s="83"/>
      <c r="H6" s="83"/>
      <c r="I6" s="83"/>
      <c r="J6" s="84"/>
    </row>
    <row r="7" spans="1:10" ht="23" customHeight="1" thickTop="1" thickBot="1" x14ac:dyDescent="0.35">
      <c r="A7" s="35" t="s">
        <v>2</v>
      </c>
      <c r="B7" s="72" t="s">
        <v>3</v>
      </c>
      <c r="C7" s="73"/>
      <c r="D7" s="36" t="s">
        <v>4</v>
      </c>
      <c r="E7" s="76" t="s">
        <v>5</v>
      </c>
      <c r="F7" s="77"/>
      <c r="G7" s="78"/>
      <c r="H7" s="79"/>
      <c r="I7" s="37" t="s">
        <v>6</v>
      </c>
      <c r="J7" s="38" t="s">
        <v>7</v>
      </c>
    </row>
    <row r="8" spans="1:10" ht="48" customHeight="1" thickBot="1" x14ac:dyDescent="0.35">
      <c r="A8" s="35" t="s">
        <v>8</v>
      </c>
      <c r="B8" s="74" t="s">
        <v>9</v>
      </c>
      <c r="C8" s="75"/>
      <c r="D8" s="26" t="s">
        <v>10</v>
      </c>
      <c r="E8" s="80"/>
      <c r="F8" s="81"/>
      <c r="G8" s="46"/>
      <c r="H8" s="47"/>
      <c r="I8" s="27">
        <v>0</v>
      </c>
      <c r="J8" s="18">
        <f>F8*I8</f>
        <v>0</v>
      </c>
    </row>
    <row r="9" spans="1:10" ht="42" customHeight="1" thickTop="1" thickBot="1" x14ac:dyDescent="0.35">
      <c r="A9" s="35">
        <v>2</v>
      </c>
      <c r="B9" s="53" t="s">
        <v>115</v>
      </c>
      <c r="C9" s="54"/>
      <c r="D9" s="41" t="s">
        <v>4</v>
      </c>
      <c r="E9" s="55" t="s">
        <v>5</v>
      </c>
      <c r="F9" s="56"/>
      <c r="G9" s="61"/>
      <c r="H9" s="62"/>
      <c r="I9" s="37" t="s">
        <v>6</v>
      </c>
      <c r="J9" s="42" t="s">
        <v>7</v>
      </c>
    </row>
    <row r="10" spans="1:10" ht="42" customHeight="1" thickBot="1" x14ac:dyDescent="0.35">
      <c r="A10" s="39" t="s">
        <v>116</v>
      </c>
      <c r="B10" s="59" t="s">
        <v>114</v>
      </c>
      <c r="C10" s="60"/>
      <c r="D10" s="25" t="s">
        <v>117</v>
      </c>
      <c r="E10" s="57"/>
      <c r="F10" s="58"/>
      <c r="G10" s="48"/>
      <c r="H10" s="49"/>
      <c r="I10" s="28">
        <v>0</v>
      </c>
      <c r="J10" s="22">
        <f>F10*I10</f>
        <v>0</v>
      </c>
    </row>
    <row r="11" spans="1:10" ht="50" customHeight="1" thickTop="1" thickBot="1" x14ac:dyDescent="0.35">
      <c r="A11" s="40">
        <v>3</v>
      </c>
      <c r="B11" s="43" t="s">
        <v>109</v>
      </c>
      <c r="C11" s="44" t="s">
        <v>110</v>
      </c>
      <c r="D11" s="44" t="s">
        <v>111</v>
      </c>
      <c r="E11" s="45" t="s">
        <v>108</v>
      </c>
      <c r="F11" s="87" t="s">
        <v>11</v>
      </c>
      <c r="G11" s="87" t="s">
        <v>113</v>
      </c>
      <c r="H11" s="88" t="s">
        <v>294</v>
      </c>
      <c r="I11" s="87" t="s">
        <v>12</v>
      </c>
      <c r="J11" s="42" t="s">
        <v>7</v>
      </c>
    </row>
    <row r="12" spans="1:10" ht="23" customHeight="1" thickTop="1" thickBot="1" x14ac:dyDescent="0.35">
      <c r="A12" s="29" t="s">
        <v>118</v>
      </c>
      <c r="B12" s="67" t="s">
        <v>13</v>
      </c>
      <c r="C12" s="9" t="s">
        <v>14</v>
      </c>
      <c r="D12" s="21" t="s">
        <v>15</v>
      </c>
      <c r="E12" s="10">
        <v>1500</v>
      </c>
      <c r="F12" s="17"/>
      <c r="G12" s="17"/>
      <c r="H12" s="17" t="s">
        <v>289</v>
      </c>
      <c r="I12" s="89"/>
      <c r="J12" s="19">
        <f>F12*G12*I12</f>
        <v>0</v>
      </c>
    </row>
    <row r="13" spans="1:10" ht="23" customHeight="1" thickBot="1" x14ac:dyDescent="0.35">
      <c r="A13" s="29" t="s">
        <v>119</v>
      </c>
      <c r="B13" s="67"/>
      <c r="C13" s="3" t="s">
        <v>16</v>
      </c>
      <c r="D13" s="4" t="s">
        <v>17</v>
      </c>
      <c r="E13" s="11">
        <v>700</v>
      </c>
      <c r="F13" s="17"/>
      <c r="G13" s="17"/>
      <c r="H13" s="17" t="s">
        <v>289</v>
      </c>
      <c r="I13" s="89"/>
      <c r="J13" s="19">
        <f t="shared" ref="J13:J43" si="0">F13*G13*I13</f>
        <v>0</v>
      </c>
    </row>
    <row r="14" spans="1:10" ht="23" customHeight="1" thickBot="1" x14ac:dyDescent="0.35">
      <c r="A14" s="30" t="s">
        <v>120</v>
      </c>
      <c r="B14" s="68"/>
      <c r="C14" s="5" t="s">
        <v>16</v>
      </c>
      <c r="D14" s="6" t="s">
        <v>17</v>
      </c>
      <c r="E14" s="15">
        <v>700</v>
      </c>
      <c r="F14" s="17"/>
      <c r="G14" s="17"/>
      <c r="H14" s="17" t="s">
        <v>289</v>
      </c>
      <c r="I14" s="89"/>
      <c r="J14" s="19">
        <f t="shared" si="0"/>
        <v>0</v>
      </c>
    </row>
    <row r="15" spans="1:10" ht="23" customHeight="1" thickBot="1" x14ac:dyDescent="0.35">
      <c r="A15" s="31" t="s">
        <v>121</v>
      </c>
      <c r="B15" s="66" t="s">
        <v>18</v>
      </c>
      <c r="C15" s="1" t="s">
        <v>14</v>
      </c>
      <c r="D15" s="2" t="s">
        <v>15</v>
      </c>
      <c r="E15" s="14">
        <v>1500</v>
      </c>
      <c r="F15" s="17"/>
      <c r="G15" s="17"/>
      <c r="H15" s="17" t="s">
        <v>289</v>
      </c>
      <c r="I15" s="89"/>
      <c r="J15" s="19">
        <f t="shared" si="0"/>
        <v>0</v>
      </c>
    </row>
    <row r="16" spans="1:10" ht="23" customHeight="1" thickBot="1" x14ac:dyDescent="0.35">
      <c r="A16" s="29" t="s">
        <v>122</v>
      </c>
      <c r="B16" s="67"/>
      <c r="C16" s="3" t="s">
        <v>16</v>
      </c>
      <c r="D16" s="4" t="s">
        <v>17</v>
      </c>
      <c r="E16" s="11">
        <v>700</v>
      </c>
      <c r="F16" s="17"/>
      <c r="G16" s="17"/>
      <c r="H16" s="17" t="s">
        <v>289</v>
      </c>
      <c r="I16" s="89"/>
      <c r="J16" s="19">
        <f t="shared" si="0"/>
        <v>0</v>
      </c>
    </row>
    <row r="17" spans="1:10" ht="23" customHeight="1" thickBot="1" x14ac:dyDescent="0.35">
      <c r="A17" s="29" t="s">
        <v>123</v>
      </c>
      <c r="B17" s="68"/>
      <c r="C17" s="5" t="s">
        <v>16</v>
      </c>
      <c r="D17" s="6" t="s">
        <v>17</v>
      </c>
      <c r="E17" s="15">
        <v>700</v>
      </c>
      <c r="F17" s="17"/>
      <c r="G17" s="17"/>
      <c r="H17" s="17" t="s">
        <v>289</v>
      </c>
      <c r="I17" s="89"/>
      <c r="J17" s="19">
        <f>F17*G17*I17</f>
        <v>0</v>
      </c>
    </row>
    <row r="18" spans="1:10" ht="23" customHeight="1" thickBot="1" x14ac:dyDescent="0.35">
      <c r="A18" s="31" t="s">
        <v>124</v>
      </c>
      <c r="B18" s="66" t="s">
        <v>19</v>
      </c>
      <c r="C18" s="1" t="s">
        <v>17</v>
      </c>
      <c r="D18" s="2" t="s">
        <v>17</v>
      </c>
      <c r="E18" s="14">
        <v>600</v>
      </c>
      <c r="F18" s="17"/>
      <c r="G18" s="17"/>
      <c r="H18" s="17" t="s">
        <v>289</v>
      </c>
      <c r="I18" s="89"/>
      <c r="J18" s="19">
        <f t="shared" si="0"/>
        <v>0</v>
      </c>
    </row>
    <row r="19" spans="1:10" ht="23" customHeight="1" thickBot="1" x14ac:dyDescent="0.35">
      <c r="A19" s="29" t="s">
        <v>125</v>
      </c>
      <c r="B19" s="67"/>
      <c r="C19" s="3" t="s">
        <v>14</v>
      </c>
      <c r="D19" s="4" t="s">
        <v>15</v>
      </c>
      <c r="E19" s="11">
        <v>1500</v>
      </c>
      <c r="F19" s="17"/>
      <c r="G19" s="17"/>
      <c r="H19" s="17" t="s">
        <v>289</v>
      </c>
      <c r="I19" s="89"/>
      <c r="J19" s="19">
        <f t="shared" si="0"/>
        <v>0</v>
      </c>
    </row>
    <row r="20" spans="1:10" ht="23" customHeight="1" thickBot="1" x14ac:dyDescent="0.35">
      <c r="A20" s="30" t="s">
        <v>126</v>
      </c>
      <c r="B20" s="68"/>
      <c r="C20" s="5" t="s">
        <v>16</v>
      </c>
      <c r="D20" s="6" t="s">
        <v>17</v>
      </c>
      <c r="E20" s="15">
        <v>700</v>
      </c>
      <c r="F20" s="17"/>
      <c r="G20" s="17"/>
      <c r="H20" s="17" t="s">
        <v>289</v>
      </c>
      <c r="I20" s="89"/>
      <c r="J20" s="19">
        <f>F20*G20*I20</f>
        <v>0</v>
      </c>
    </row>
    <row r="21" spans="1:10" ht="23" customHeight="1" thickBot="1" x14ac:dyDescent="0.35">
      <c r="A21" s="29" t="s">
        <v>127</v>
      </c>
      <c r="B21" s="66" t="s">
        <v>20</v>
      </c>
      <c r="C21" s="1" t="s">
        <v>17</v>
      </c>
      <c r="D21" s="1" t="s">
        <v>17</v>
      </c>
      <c r="E21" s="14">
        <v>600</v>
      </c>
      <c r="F21" s="17"/>
      <c r="G21" s="17"/>
      <c r="H21" s="17" t="s">
        <v>289</v>
      </c>
      <c r="I21" s="89"/>
      <c r="J21" s="19">
        <f t="shared" si="0"/>
        <v>0</v>
      </c>
    </row>
    <row r="22" spans="1:10" ht="23" customHeight="1" thickBot="1" x14ac:dyDescent="0.35">
      <c r="A22" s="29" t="s">
        <v>128</v>
      </c>
      <c r="B22" s="67"/>
      <c r="C22" s="3" t="s">
        <v>14</v>
      </c>
      <c r="D22" s="4" t="s">
        <v>15</v>
      </c>
      <c r="E22" s="11">
        <v>1500</v>
      </c>
      <c r="F22" s="17"/>
      <c r="G22" s="17"/>
      <c r="H22" s="17" t="s">
        <v>289</v>
      </c>
      <c r="I22" s="89"/>
      <c r="J22" s="19">
        <f t="shared" si="0"/>
        <v>0</v>
      </c>
    </row>
    <row r="23" spans="1:10" ht="23" customHeight="1" thickBot="1" x14ac:dyDescent="0.35">
      <c r="A23" s="29" t="s">
        <v>129</v>
      </c>
      <c r="B23" s="68"/>
      <c r="C23" s="5" t="s">
        <v>16</v>
      </c>
      <c r="D23" s="6" t="s">
        <v>17</v>
      </c>
      <c r="E23" s="15">
        <v>700</v>
      </c>
      <c r="F23" s="17"/>
      <c r="G23" s="17"/>
      <c r="H23" s="17" t="s">
        <v>289</v>
      </c>
      <c r="I23" s="89"/>
      <c r="J23" s="19">
        <f t="shared" si="0"/>
        <v>0</v>
      </c>
    </row>
    <row r="24" spans="1:10" ht="23" customHeight="1" thickBot="1" x14ac:dyDescent="0.35">
      <c r="A24" s="31" t="s">
        <v>130</v>
      </c>
      <c r="B24" s="66" t="s">
        <v>21</v>
      </c>
      <c r="C24" s="1" t="s">
        <v>17</v>
      </c>
      <c r="D24" s="1" t="s">
        <v>17</v>
      </c>
      <c r="E24" s="14">
        <v>600</v>
      </c>
      <c r="F24" s="17"/>
      <c r="G24" s="17"/>
      <c r="H24" s="17" t="s">
        <v>289</v>
      </c>
      <c r="I24" s="89"/>
      <c r="J24" s="19">
        <f>F24*G24*I24</f>
        <v>0</v>
      </c>
    </row>
    <row r="25" spans="1:10" ht="23" customHeight="1" thickBot="1" x14ac:dyDescent="0.35">
      <c r="A25" s="29" t="s">
        <v>131</v>
      </c>
      <c r="B25" s="67"/>
      <c r="C25" s="3" t="s">
        <v>14</v>
      </c>
      <c r="D25" s="4" t="s">
        <v>15</v>
      </c>
      <c r="E25" s="11">
        <v>1500</v>
      </c>
      <c r="F25" s="17"/>
      <c r="G25" s="17"/>
      <c r="H25" s="17" t="s">
        <v>289</v>
      </c>
      <c r="I25" s="89"/>
      <c r="J25" s="19">
        <f t="shared" si="0"/>
        <v>0</v>
      </c>
    </row>
    <row r="26" spans="1:10" ht="23" customHeight="1" thickBot="1" x14ac:dyDescent="0.35">
      <c r="A26" s="30" t="s">
        <v>132</v>
      </c>
      <c r="B26" s="68"/>
      <c r="C26" s="5" t="s">
        <v>16</v>
      </c>
      <c r="D26" s="6" t="s">
        <v>17</v>
      </c>
      <c r="E26" s="15">
        <v>700</v>
      </c>
      <c r="F26" s="17"/>
      <c r="G26" s="17"/>
      <c r="H26" s="17" t="s">
        <v>289</v>
      </c>
      <c r="I26" s="89"/>
      <c r="J26" s="19">
        <f t="shared" si="0"/>
        <v>0</v>
      </c>
    </row>
    <row r="27" spans="1:10" ht="23" customHeight="1" thickBot="1" x14ac:dyDescent="0.35">
      <c r="A27" s="29" t="s">
        <v>133</v>
      </c>
      <c r="B27" s="66" t="s">
        <v>22</v>
      </c>
      <c r="C27" s="2" t="s">
        <v>23</v>
      </c>
      <c r="D27" s="2" t="s">
        <v>23</v>
      </c>
      <c r="E27" s="14">
        <v>1000</v>
      </c>
      <c r="F27" s="17"/>
      <c r="G27" s="17"/>
      <c r="H27" s="90" t="s">
        <v>290</v>
      </c>
      <c r="I27" s="89"/>
      <c r="J27" s="19">
        <f t="shared" si="0"/>
        <v>0</v>
      </c>
    </row>
    <row r="28" spans="1:10" ht="23" customHeight="1" thickBot="1" x14ac:dyDescent="0.35">
      <c r="A28" s="29" t="s">
        <v>134</v>
      </c>
      <c r="B28" s="68"/>
      <c r="C28" s="6" t="s">
        <v>23</v>
      </c>
      <c r="D28" s="6" t="s">
        <v>23</v>
      </c>
      <c r="E28" s="15">
        <v>1000</v>
      </c>
      <c r="F28" s="17"/>
      <c r="G28" s="17"/>
      <c r="H28" s="90" t="s">
        <v>290</v>
      </c>
      <c r="I28" s="89"/>
      <c r="J28" s="19">
        <f t="shared" si="0"/>
        <v>0</v>
      </c>
    </row>
    <row r="29" spans="1:10" ht="23" customHeight="1" thickBot="1" x14ac:dyDescent="0.35">
      <c r="A29" s="31" t="s">
        <v>135</v>
      </c>
      <c r="B29" s="66" t="s">
        <v>24</v>
      </c>
      <c r="C29" s="2" t="s">
        <v>23</v>
      </c>
      <c r="D29" s="2" t="s">
        <v>23</v>
      </c>
      <c r="E29" s="14">
        <v>1000</v>
      </c>
      <c r="F29" s="17"/>
      <c r="G29" s="17"/>
      <c r="H29" s="90" t="s">
        <v>290</v>
      </c>
      <c r="I29" s="89"/>
      <c r="J29" s="19">
        <f t="shared" si="0"/>
        <v>0</v>
      </c>
    </row>
    <row r="30" spans="1:10" ht="23" customHeight="1" thickBot="1" x14ac:dyDescent="0.35">
      <c r="A30" s="29" t="s">
        <v>136</v>
      </c>
      <c r="B30" s="67"/>
      <c r="C30" s="4" t="s">
        <v>23</v>
      </c>
      <c r="D30" s="4" t="s">
        <v>23</v>
      </c>
      <c r="E30" s="11">
        <v>1000</v>
      </c>
      <c r="F30" s="17"/>
      <c r="G30" s="17"/>
      <c r="H30" s="90" t="s">
        <v>290</v>
      </c>
      <c r="I30" s="89"/>
      <c r="J30" s="19">
        <f t="shared" si="0"/>
        <v>0</v>
      </c>
    </row>
    <row r="31" spans="1:10" ht="23" customHeight="1" thickBot="1" x14ac:dyDescent="0.35">
      <c r="A31" s="29" t="s">
        <v>137</v>
      </c>
      <c r="B31" s="68"/>
      <c r="C31" s="5" t="s">
        <v>25</v>
      </c>
      <c r="D31" s="6" t="s">
        <v>25</v>
      </c>
      <c r="E31" s="15">
        <v>300</v>
      </c>
      <c r="F31" s="17"/>
      <c r="G31" s="17"/>
      <c r="H31" s="90" t="s">
        <v>290</v>
      </c>
      <c r="I31" s="89"/>
      <c r="J31" s="19">
        <f t="shared" si="0"/>
        <v>0</v>
      </c>
    </row>
    <row r="32" spans="1:10" ht="23" customHeight="1" thickBot="1" x14ac:dyDescent="0.35">
      <c r="A32" s="32" t="s">
        <v>138</v>
      </c>
      <c r="B32" s="8" t="s">
        <v>26</v>
      </c>
      <c r="C32" s="8" t="s">
        <v>27</v>
      </c>
      <c r="D32" s="8" t="s">
        <v>27</v>
      </c>
      <c r="E32" s="16">
        <v>250</v>
      </c>
      <c r="F32" s="17"/>
      <c r="G32" s="17"/>
      <c r="H32" s="17" t="s">
        <v>289</v>
      </c>
      <c r="I32" s="89"/>
      <c r="J32" s="19">
        <f t="shared" si="0"/>
        <v>0</v>
      </c>
    </row>
    <row r="33" spans="1:10" ht="23" customHeight="1" thickBot="1" x14ac:dyDescent="0.35">
      <c r="A33" s="29" t="s">
        <v>139</v>
      </c>
      <c r="B33" s="8" t="s">
        <v>28</v>
      </c>
      <c r="C33" s="8" t="s">
        <v>27</v>
      </c>
      <c r="D33" s="8" t="s">
        <v>27</v>
      </c>
      <c r="E33" s="16">
        <v>250</v>
      </c>
      <c r="F33" s="17"/>
      <c r="G33" s="17"/>
      <c r="H33" s="17" t="s">
        <v>291</v>
      </c>
      <c r="I33" s="89"/>
      <c r="J33" s="19">
        <f t="shared" si="0"/>
        <v>0</v>
      </c>
    </row>
    <row r="34" spans="1:10" ht="32" customHeight="1" thickBot="1" x14ac:dyDescent="0.35">
      <c r="A34" s="32" t="s">
        <v>140</v>
      </c>
      <c r="B34" s="8" t="s">
        <v>29</v>
      </c>
      <c r="C34" s="8" t="s">
        <v>27</v>
      </c>
      <c r="D34" s="8" t="s">
        <v>27</v>
      </c>
      <c r="E34" s="16">
        <v>250</v>
      </c>
      <c r="F34" s="17"/>
      <c r="G34" s="17"/>
      <c r="H34" s="17" t="s">
        <v>291</v>
      </c>
      <c r="I34" s="89"/>
      <c r="J34" s="19">
        <f t="shared" si="0"/>
        <v>0</v>
      </c>
    </row>
    <row r="35" spans="1:10" ht="23" customHeight="1" thickBot="1" x14ac:dyDescent="0.35">
      <c r="A35" s="29" t="s">
        <v>141</v>
      </c>
      <c r="B35" s="8" t="s">
        <v>30</v>
      </c>
      <c r="C35" s="8" t="s">
        <v>27</v>
      </c>
      <c r="D35" s="8" t="s">
        <v>27</v>
      </c>
      <c r="E35" s="16">
        <v>250</v>
      </c>
      <c r="F35" s="17"/>
      <c r="G35" s="17"/>
      <c r="H35" s="17" t="s">
        <v>291</v>
      </c>
      <c r="I35" s="89"/>
      <c r="J35" s="19">
        <f t="shared" si="0"/>
        <v>0</v>
      </c>
    </row>
    <row r="36" spans="1:10" ht="23" customHeight="1" thickBot="1" x14ac:dyDescent="0.35">
      <c r="A36" s="31" t="s">
        <v>142</v>
      </c>
      <c r="B36" s="8" t="s">
        <v>31</v>
      </c>
      <c r="C36" s="8" t="s">
        <v>17</v>
      </c>
      <c r="D36" s="8" t="s">
        <v>17</v>
      </c>
      <c r="E36" s="16">
        <v>600</v>
      </c>
      <c r="F36" s="17"/>
      <c r="G36" s="17"/>
      <c r="H36" s="17" t="s">
        <v>289</v>
      </c>
      <c r="I36" s="89"/>
      <c r="J36" s="19">
        <f t="shared" si="0"/>
        <v>0</v>
      </c>
    </row>
    <row r="37" spans="1:10" ht="23" customHeight="1" thickBot="1" x14ac:dyDescent="0.35">
      <c r="A37" s="31" t="s">
        <v>143</v>
      </c>
      <c r="B37" s="66" t="s">
        <v>32</v>
      </c>
      <c r="C37" s="1" t="s">
        <v>27</v>
      </c>
      <c r="D37" s="1" t="s">
        <v>27</v>
      </c>
      <c r="E37" s="14">
        <v>150</v>
      </c>
      <c r="F37" s="17"/>
      <c r="G37" s="17"/>
      <c r="H37" s="17" t="s">
        <v>289</v>
      </c>
      <c r="I37" s="89"/>
      <c r="J37" s="19">
        <f t="shared" si="0"/>
        <v>0</v>
      </c>
    </row>
    <row r="38" spans="1:10" ht="23" customHeight="1" thickBot="1" x14ac:dyDescent="0.35">
      <c r="A38" s="30" t="s">
        <v>144</v>
      </c>
      <c r="B38" s="68"/>
      <c r="C38" s="5" t="s">
        <v>25</v>
      </c>
      <c r="D38" s="5" t="s">
        <v>25</v>
      </c>
      <c r="E38" s="15">
        <v>150</v>
      </c>
      <c r="F38" s="17"/>
      <c r="G38" s="17"/>
      <c r="H38" s="17" t="s">
        <v>289</v>
      </c>
      <c r="I38" s="89"/>
      <c r="J38" s="19">
        <f t="shared" si="0"/>
        <v>0</v>
      </c>
    </row>
    <row r="39" spans="1:10" ht="23" customHeight="1" thickBot="1" x14ac:dyDescent="0.35">
      <c r="A39" s="29" t="s">
        <v>145</v>
      </c>
      <c r="B39" s="8" t="s">
        <v>33</v>
      </c>
      <c r="C39" s="7" t="s">
        <v>17</v>
      </c>
      <c r="D39" s="7" t="s">
        <v>17</v>
      </c>
      <c r="E39" s="16">
        <v>600</v>
      </c>
      <c r="F39" s="17"/>
      <c r="G39" s="17"/>
      <c r="H39" s="17" t="s">
        <v>289</v>
      </c>
      <c r="I39" s="89"/>
      <c r="J39" s="19">
        <f t="shared" si="0"/>
        <v>0</v>
      </c>
    </row>
    <row r="40" spans="1:10" ht="23" customHeight="1" thickBot="1" x14ac:dyDescent="0.35">
      <c r="A40" s="31" t="s">
        <v>146</v>
      </c>
      <c r="B40" s="66" t="s">
        <v>34</v>
      </c>
      <c r="C40" s="1" t="s">
        <v>17</v>
      </c>
      <c r="D40" s="1" t="s">
        <v>17</v>
      </c>
      <c r="E40" s="14">
        <v>600</v>
      </c>
      <c r="F40" s="17"/>
      <c r="G40" s="17"/>
      <c r="H40" s="17" t="s">
        <v>289</v>
      </c>
      <c r="I40" s="89"/>
      <c r="J40" s="19">
        <f t="shared" si="0"/>
        <v>0</v>
      </c>
    </row>
    <row r="41" spans="1:10" ht="23" customHeight="1" thickBot="1" x14ac:dyDescent="0.35">
      <c r="A41" s="29" t="s">
        <v>147</v>
      </c>
      <c r="B41" s="67"/>
      <c r="C41" s="3" t="s">
        <v>17</v>
      </c>
      <c r="D41" s="3" t="s">
        <v>17</v>
      </c>
      <c r="E41" s="11">
        <v>600</v>
      </c>
      <c r="F41" s="17"/>
      <c r="G41" s="17"/>
      <c r="H41" s="17" t="s">
        <v>289</v>
      </c>
      <c r="I41" s="89"/>
      <c r="J41" s="19">
        <f t="shared" si="0"/>
        <v>0</v>
      </c>
    </row>
    <row r="42" spans="1:10" ht="23" customHeight="1" thickBot="1" x14ac:dyDescent="0.35">
      <c r="A42" s="29" t="s">
        <v>148</v>
      </c>
      <c r="B42" s="67"/>
      <c r="C42" s="3" t="s">
        <v>17</v>
      </c>
      <c r="D42" s="3" t="s">
        <v>17</v>
      </c>
      <c r="E42" s="11">
        <v>600</v>
      </c>
      <c r="F42" s="17"/>
      <c r="G42" s="17"/>
      <c r="H42" s="17" t="s">
        <v>289</v>
      </c>
      <c r="I42" s="89"/>
      <c r="J42" s="19">
        <f t="shared" si="0"/>
        <v>0</v>
      </c>
    </row>
    <row r="43" spans="1:10" ht="23" customHeight="1" thickBot="1" x14ac:dyDescent="0.35">
      <c r="A43" s="29" t="s">
        <v>149</v>
      </c>
      <c r="B43" s="68"/>
      <c r="C43" s="5" t="s">
        <v>17</v>
      </c>
      <c r="D43" s="5" t="s">
        <v>17</v>
      </c>
      <c r="E43" s="15">
        <v>150</v>
      </c>
      <c r="F43" s="17"/>
      <c r="G43" s="17"/>
      <c r="H43" s="17" t="s">
        <v>289</v>
      </c>
      <c r="I43" s="89"/>
      <c r="J43" s="19">
        <f t="shared" si="0"/>
        <v>0</v>
      </c>
    </row>
    <row r="44" spans="1:10" ht="23" customHeight="1" thickBot="1" x14ac:dyDescent="0.35">
      <c r="A44" s="31" t="s">
        <v>150</v>
      </c>
      <c r="B44" s="66" t="s">
        <v>35</v>
      </c>
      <c r="C44" s="1" t="s">
        <v>17</v>
      </c>
      <c r="D44" s="1" t="s">
        <v>17</v>
      </c>
      <c r="E44" s="14">
        <v>600</v>
      </c>
      <c r="F44" s="17"/>
      <c r="G44" s="17"/>
      <c r="H44" s="17" t="s">
        <v>289</v>
      </c>
      <c r="I44" s="89"/>
      <c r="J44" s="19">
        <f t="shared" ref="J44:J75" si="1">F44*G44*I44</f>
        <v>0</v>
      </c>
    </row>
    <row r="45" spans="1:10" ht="23" customHeight="1" thickBot="1" x14ac:dyDescent="0.35">
      <c r="A45" s="29" t="s">
        <v>151</v>
      </c>
      <c r="B45" s="67"/>
      <c r="C45" s="3" t="s">
        <v>17</v>
      </c>
      <c r="D45" s="3" t="s">
        <v>17</v>
      </c>
      <c r="E45" s="11">
        <v>600</v>
      </c>
      <c r="F45" s="17"/>
      <c r="G45" s="17"/>
      <c r="H45" s="17" t="s">
        <v>289</v>
      </c>
      <c r="I45" s="89"/>
      <c r="J45" s="19">
        <f t="shared" si="1"/>
        <v>0</v>
      </c>
    </row>
    <row r="46" spans="1:10" ht="23" customHeight="1" thickBot="1" x14ac:dyDescent="0.35">
      <c r="A46" s="29" t="s">
        <v>152</v>
      </c>
      <c r="B46" s="67"/>
      <c r="C46" s="3" t="s">
        <v>17</v>
      </c>
      <c r="D46" s="3" t="s">
        <v>17</v>
      </c>
      <c r="E46" s="11">
        <v>600</v>
      </c>
      <c r="F46" s="17"/>
      <c r="G46" s="17"/>
      <c r="H46" s="17" t="s">
        <v>289</v>
      </c>
      <c r="I46" s="89"/>
      <c r="J46" s="19">
        <f t="shared" si="1"/>
        <v>0</v>
      </c>
    </row>
    <row r="47" spans="1:10" ht="23" customHeight="1" thickBot="1" x14ac:dyDescent="0.35">
      <c r="A47" s="29" t="s">
        <v>153</v>
      </c>
      <c r="B47" s="68"/>
      <c r="C47" s="5" t="s">
        <v>17</v>
      </c>
      <c r="D47" s="5" t="s">
        <v>17</v>
      </c>
      <c r="E47" s="15">
        <v>150</v>
      </c>
      <c r="F47" s="17"/>
      <c r="G47" s="17"/>
      <c r="H47" s="17" t="s">
        <v>289</v>
      </c>
      <c r="I47" s="89"/>
      <c r="J47" s="19">
        <f t="shared" si="1"/>
        <v>0</v>
      </c>
    </row>
    <row r="48" spans="1:10" ht="23" customHeight="1" thickBot="1" x14ac:dyDescent="0.35">
      <c r="A48" s="31" t="s">
        <v>154</v>
      </c>
      <c r="B48" s="66" t="s">
        <v>36</v>
      </c>
      <c r="C48" s="1" t="s">
        <v>37</v>
      </c>
      <c r="D48" s="1" t="s">
        <v>17</v>
      </c>
      <c r="E48" s="14">
        <v>600</v>
      </c>
      <c r="F48" s="17"/>
      <c r="G48" s="17"/>
      <c r="H48" s="90" t="s">
        <v>290</v>
      </c>
      <c r="I48" s="89"/>
      <c r="J48" s="19">
        <f t="shared" si="1"/>
        <v>0</v>
      </c>
    </row>
    <row r="49" spans="1:10" ht="23" customHeight="1" thickBot="1" x14ac:dyDescent="0.35">
      <c r="A49" s="29" t="s">
        <v>155</v>
      </c>
      <c r="B49" s="67"/>
      <c r="C49" s="3" t="s">
        <v>37</v>
      </c>
      <c r="D49" s="3" t="s">
        <v>17</v>
      </c>
      <c r="E49" s="11">
        <v>300</v>
      </c>
      <c r="F49" s="17"/>
      <c r="G49" s="17"/>
      <c r="H49" s="90" t="s">
        <v>290</v>
      </c>
      <c r="I49" s="89"/>
      <c r="J49" s="19">
        <f t="shared" si="1"/>
        <v>0</v>
      </c>
    </row>
    <row r="50" spans="1:10" ht="23" customHeight="1" thickBot="1" x14ac:dyDescent="0.35">
      <c r="A50" s="29" t="s">
        <v>156</v>
      </c>
      <c r="B50" s="67"/>
      <c r="C50" s="3" t="s">
        <v>38</v>
      </c>
      <c r="D50" s="3" t="s">
        <v>25</v>
      </c>
      <c r="E50" s="11">
        <v>20</v>
      </c>
      <c r="F50" s="17"/>
      <c r="G50" s="17"/>
      <c r="H50" s="90" t="s">
        <v>290</v>
      </c>
      <c r="I50" s="89"/>
      <c r="J50" s="19">
        <f t="shared" si="1"/>
        <v>0</v>
      </c>
    </row>
    <row r="51" spans="1:10" ht="23" customHeight="1" thickBot="1" x14ac:dyDescent="0.35">
      <c r="A51" s="29" t="s">
        <v>157</v>
      </c>
      <c r="B51" s="67"/>
      <c r="C51" s="3" t="s">
        <v>39</v>
      </c>
      <c r="D51" s="3" t="s">
        <v>25</v>
      </c>
      <c r="E51" s="11">
        <v>20</v>
      </c>
      <c r="F51" s="17"/>
      <c r="G51" s="17"/>
      <c r="H51" s="90" t="s">
        <v>290</v>
      </c>
      <c r="I51" s="89"/>
      <c r="J51" s="19">
        <f t="shared" si="1"/>
        <v>0</v>
      </c>
    </row>
    <row r="52" spans="1:10" ht="23" customHeight="1" thickBot="1" x14ac:dyDescent="0.35">
      <c r="A52" s="29" t="s">
        <v>158</v>
      </c>
      <c r="B52" s="67"/>
      <c r="C52" s="3" t="s">
        <v>27</v>
      </c>
      <c r="D52" s="3" t="s">
        <v>27</v>
      </c>
      <c r="E52" s="11">
        <v>20</v>
      </c>
      <c r="F52" s="17"/>
      <c r="G52" s="17"/>
      <c r="H52" s="90" t="s">
        <v>290</v>
      </c>
      <c r="I52" s="89"/>
      <c r="J52" s="19">
        <f t="shared" si="1"/>
        <v>0</v>
      </c>
    </row>
    <row r="53" spans="1:10" ht="23" customHeight="1" thickBot="1" x14ac:dyDescent="0.35">
      <c r="A53" s="29" t="s">
        <v>159</v>
      </c>
      <c r="B53" s="67"/>
      <c r="C53" s="3" t="s">
        <v>27</v>
      </c>
      <c r="D53" s="3" t="s">
        <v>27</v>
      </c>
      <c r="E53" s="11">
        <v>20</v>
      </c>
      <c r="F53" s="17"/>
      <c r="G53" s="17"/>
      <c r="H53" s="90" t="s">
        <v>290</v>
      </c>
      <c r="I53" s="89"/>
      <c r="J53" s="19">
        <f t="shared" si="1"/>
        <v>0</v>
      </c>
    </row>
    <row r="54" spans="1:10" ht="23" customHeight="1" thickBot="1" x14ac:dyDescent="0.35">
      <c r="A54" s="29" t="s">
        <v>160</v>
      </c>
      <c r="B54" s="67"/>
      <c r="C54" s="3" t="s">
        <v>27</v>
      </c>
      <c r="D54" s="3" t="s">
        <v>27</v>
      </c>
      <c r="E54" s="11">
        <v>20</v>
      </c>
      <c r="F54" s="17"/>
      <c r="G54" s="17"/>
      <c r="H54" s="90" t="s">
        <v>290</v>
      </c>
      <c r="I54" s="89"/>
      <c r="J54" s="19">
        <f t="shared" si="1"/>
        <v>0</v>
      </c>
    </row>
    <row r="55" spans="1:10" ht="23" customHeight="1" thickBot="1" x14ac:dyDescent="0.35">
      <c r="A55" s="29" t="s">
        <v>161</v>
      </c>
      <c r="B55" s="68"/>
      <c r="C55" s="5" t="s">
        <v>27</v>
      </c>
      <c r="D55" s="5" t="s">
        <v>27</v>
      </c>
      <c r="E55" s="15">
        <v>20</v>
      </c>
      <c r="F55" s="17"/>
      <c r="G55" s="17"/>
      <c r="H55" s="90" t="s">
        <v>290</v>
      </c>
      <c r="I55" s="89"/>
      <c r="J55" s="19">
        <f t="shared" si="1"/>
        <v>0</v>
      </c>
    </row>
    <row r="56" spans="1:10" ht="23" customHeight="1" thickBot="1" x14ac:dyDescent="0.35">
      <c r="A56" s="31" t="s">
        <v>162</v>
      </c>
      <c r="B56" s="66" t="s">
        <v>40</v>
      </c>
      <c r="C56" s="1" t="s">
        <v>17</v>
      </c>
      <c r="D56" s="1" t="s">
        <v>17</v>
      </c>
      <c r="E56" s="14">
        <v>600</v>
      </c>
      <c r="F56" s="17"/>
      <c r="G56" s="17"/>
      <c r="H56" s="17" t="s">
        <v>289</v>
      </c>
      <c r="I56" s="89"/>
      <c r="J56" s="19">
        <f t="shared" si="1"/>
        <v>0</v>
      </c>
    </row>
    <row r="57" spans="1:10" ht="23" customHeight="1" thickBot="1" x14ac:dyDescent="0.35">
      <c r="A57" s="29" t="s">
        <v>163</v>
      </c>
      <c r="B57" s="68"/>
      <c r="C57" s="5" t="s">
        <v>17</v>
      </c>
      <c r="D57" s="5" t="s">
        <v>17</v>
      </c>
      <c r="E57" s="15">
        <v>600</v>
      </c>
      <c r="F57" s="17"/>
      <c r="G57" s="17"/>
      <c r="H57" s="17" t="s">
        <v>289</v>
      </c>
      <c r="I57" s="89"/>
      <c r="J57" s="19">
        <f t="shared" si="1"/>
        <v>0</v>
      </c>
    </row>
    <row r="58" spans="1:10" ht="23" customHeight="1" thickBot="1" x14ac:dyDescent="0.35">
      <c r="A58" s="32" t="s">
        <v>164</v>
      </c>
      <c r="B58" s="23" t="s">
        <v>41</v>
      </c>
      <c r="C58" s="1" t="s">
        <v>17</v>
      </c>
      <c r="D58" s="1" t="s">
        <v>17</v>
      </c>
      <c r="E58" s="14">
        <v>600</v>
      </c>
      <c r="F58" s="17"/>
      <c r="G58" s="17"/>
      <c r="H58" s="17" t="s">
        <v>289</v>
      </c>
      <c r="I58" s="89"/>
      <c r="J58" s="19">
        <f t="shared" si="1"/>
        <v>0</v>
      </c>
    </row>
    <row r="59" spans="1:10" ht="23" customHeight="1" thickBot="1" x14ac:dyDescent="0.35">
      <c r="A59" s="29" t="s">
        <v>165</v>
      </c>
      <c r="B59" s="24" t="s">
        <v>42</v>
      </c>
      <c r="C59" s="3" t="s">
        <v>17</v>
      </c>
      <c r="D59" s="3" t="s">
        <v>17</v>
      </c>
      <c r="E59" s="11">
        <v>600</v>
      </c>
      <c r="F59" s="17"/>
      <c r="G59" s="17"/>
      <c r="H59" s="17" t="s">
        <v>289</v>
      </c>
      <c r="I59" s="89"/>
      <c r="J59" s="19">
        <f t="shared" si="1"/>
        <v>0</v>
      </c>
    </row>
    <row r="60" spans="1:10" ht="23" customHeight="1" thickBot="1" x14ac:dyDescent="0.35">
      <c r="A60" s="31" t="s">
        <v>166</v>
      </c>
      <c r="B60" s="24" t="s">
        <v>43</v>
      </c>
      <c r="C60" s="3" t="s">
        <v>17</v>
      </c>
      <c r="D60" s="3" t="s">
        <v>17</v>
      </c>
      <c r="E60" s="11">
        <v>600</v>
      </c>
      <c r="F60" s="17"/>
      <c r="G60" s="17"/>
      <c r="H60" s="17" t="s">
        <v>289</v>
      </c>
      <c r="I60" s="89"/>
      <c r="J60" s="19">
        <f t="shared" si="1"/>
        <v>0</v>
      </c>
    </row>
    <row r="61" spans="1:10" ht="23" customHeight="1" thickBot="1" x14ac:dyDescent="0.35">
      <c r="A61" s="29" t="s">
        <v>167</v>
      </c>
      <c r="B61" s="24" t="s">
        <v>44</v>
      </c>
      <c r="C61" s="3" t="s">
        <v>17</v>
      </c>
      <c r="D61" s="3" t="s">
        <v>17</v>
      </c>
      <c r="E61" s="11">
        <v>600</v>
      </c>
      <c r="F61" s="17"/>
      <c r="G61" s="17"/>
      <c r="H61" s="17" t="s">
        <v>289</v>
      </c>
      <c r="I61" s="89"/>
      <c r="J61" s="19">
        <f t="shared" si="1"/>
        <v>0</v>
      </c>
    </row>
    <row r="62" spans="1:10" ht="23" customHeight="1" thickBot="1" x14ac:dyDescent="0.35">
      <c r="A62" s="31" t="s">
        <v>168</v>
      </c>
      <c r="B62" s="24" t="s">
        <v>45</v>
      </c>
      <c r="C62" s="3" t="s">
        <v>17</v>
      </c>
      <c r="D62" s="3" t="s">
        <v>17</v>
      </c>
      <c r="E62" s="11">
        <v>600</v>
      </c>
      <c r="F62" s="17"/>
      <c r="G62" s="17"/>
      <c r="H62" s="17" t="s">
        <v>289</v>
      </c>
      <c r="I62" s="89"/>
      <c r="J62" s="19">
        <f t="shared" si="1"/>
        <v>0</v>
      </c>
    </row>
    <row r="63" spans="1:10" ht="23" customHeight="1" thickBot="1" x14ac:dyDescent="0.35">
      <c r="A63" s="32" t="s">
        <v>169</v>
      </c>
      <c r="B63" s="24" t="s">
        <v>46</v>
      </c>
      <c r="C63" s="3" t="s">
        <v>17</v>
      </c>
      <c r="D63" s="3" t="s">
        <v>17</v>
      </c>
      <c r="E63" s="11">
        <v>600</v>
      </c>
      <c r="F63" s="17"/>
      <c r="G63" s="17"/>
      <c r="H63" s="17" t="s">
        <v>289</v>
      </c>
      <c r="I63" s="89"/>
      <c r="J63" s="19">
        <f t="shared" si="1"/>
        <v>0</v>
      </c>
    </row>
    <row r="64" spans="1:10" ht="23" customHeight="1" thickBot="1" x14ac:dyDescent="0.35">
      <c r="A64" s="32" t="s">
        <v>170</v>
      </c>
      <c r="B64" s="24" t="s">
        <v>47</v>
      </c>
      <c r="C64" s="3" t="s">
        <v>17</v>
      </c>
      <c r="D64" s="3" t="s">
        <v>17</v>
      </c>
      <c r="E64" s="11">
        <v>600</v>
      </c>
      <c r="F64" s="17"/>
      <c r="G64" s="17"/>
      <c r="H64" s="17" t="s">
        <v>289</v>
      </c>
      <c r="I64" s="89"/>
      <c r="J64" s="19">
        <f t="shared" si="1"/>
        <v>0</v>
      </c>
    </row>
    <row r="65" spans="1:10" ht="23" customHeight="1" thickBot="1" x14ac:dyDescent="0.35">
      <c r="A65" s="29" t="s">
        <v>171</v>
      </c>
      <c r="B65" s="24" t="s">
        <v>48</v>
      </c>
      <c r="C65" s="3" t="s">
        <v>17</v>
      </c>
      <c r="D65" s="3" t="s">
        <v>17</v>
      </c>
      <c r="E65" s="11">
        <v>600</v>
      </c>
      <c r="F65" s="17"/>
      <c r="G65" s="17"/>
      <c r="H65" s="17" t="s">
        <v>289</v>
      </c>
      <c r="I65" s="89"/>
      <c r="J65" s="19">
        <f t="shared" si="1"/>
        <v>0</v>
      </c>
    </row>
    <row r="66" spans="1:10" ht="23" customHeight="1" thickBot="1" x14ac:dyDescent="0.35">
      <c r="A66" s="32" t="s">
        <v>172</v>
      </c>
      <c r="B66" s="24" t="s">
        <v>49</v>
      </c>
      <c r="C66" s="3" t="s">
        <v>17</v>
      </c>
      <c r="D66" s="3" t="s">
        <v>17</v>
      </c>
      <c r="E66" s="11">
        <v>600</v>
      </c>
      <c r="F66" s="17"/>
      <c r="G66" s="17"/>
      <c r="H66" s="17" t="s">
        <v>289</v>
      </c>
      <c r="I66" s="89"/>
      <c r="J66" s="19">
        <f t="shared" si="1"/>
        <v>0</v>
      </c>
    </row>
    <row r="67" spans="1:10" ht="23" customHeight="1" thickBot="1" x14ac:dyDescent="0.35">
      <c r="A67" s="29" t="s">
        <v>173</v>
      </c>
      <c r="B67" s="24" t="s">
        <v>50</v>
      </c>
      <c r="C67" s="3" t="s">
        <v>17</v>
      </c>
      <c r="D67" s="3" t="s">
        <v>17</v>
      </c>
      <c r="E67" s="11">
        <v>600</v>
      </c>
      <c r="F67" s="17"/>
      <c r="G67" s="17"/>
      <c r="H67" s="17" t="s">
        <v>289</v>
      </c>
      <c r="I67" s="89"/>
      <c r="J67" s="19">
        <f t="shared" si="1"/>
        <v>0</v>
      </c>
    </row>
    <row r="68" spans="1:10" ht="23" customHeight="1" thickBot="1" x14ac:dyDescent="0.35">
      <c r="A68" s="32" t="s">
        <v>174</v>
      </c>
      <c r="B68" s="24" t="s">
        <v>51</v>
      </c>
      <c r="C68" s="3" t="s">
        <v>17</v>
      </c>
      <c r="D68" s="3" t="s">
        <v>17</v>
      </c>
      <c r="E68" s="11">
        <v>600</v>
      </c>
      <c r="F68" s="17"/>
      <c r="G68" s="17"/>
      <c r="H68" s="17" t="s">
        <v>289</v>
      </c>
      <c r="I68" s="89"/>
      <c r="J68" s="19">
        <f t="shared" si="1"/>
        <v>0</v>
      </c>
    </row>
    <row r="69" spans="1:10" ht="23" customHeight="1" thickBot="1" x14ac:dyDescent="0.35">
      <c r="A69" s="29" t="s">
        <v>175</v>
      </c>
      <c r="B69" s="24" t="s">
        <v>52</v>
      </c>
      <c r="C69" s="3" t="s">
        <v>17</v>
      </c>
      <c r="D69" s="3" t="s">
        <v>17</v>
      </c>
      <c r="E69" s="11">
        <v>500</v>
      </c>
      <c r="F69" s="17"/>
      <c r="G69" s="17"/>
      <c r="H69" s="17" t="s">
        <v>289</v>
      </c>
      <c r="I69" s="89"/>
      <c r="J69" s="19">
        <f t="shared" si="1"/>
        <v>0</v>
      </c>
    </row>
    <row r="70" spans="1:10" ht="23" customHeight="1" thickBot="1" x14ac:dyDescent="0.35">
      <c r="A70" s="32" t="s">
        <v>176</v>
      </c>
      <c r="B70" s="24" t="s">
        <v>53</v>
      </c>
      <c r="C70" s="3" t="s">
        <v>17</v>
      </c>
      <c r="D70" s="3" t="s">
        <v>17</v>
      </c>
      <c r="E70" s="11">
        <v>500</v>
      </c>
      <c r="F70" s="17"/>
      <c r="G70" s="17"/>
      <c r="H70" s="17" t="s">
        <v>289</v>
      </c>
      <c r="I70" s="89"/>
      <c r="J70" s="19">
        <f t="shared" si="1"/>
        <v>0</v>
      </c>
    </row>
    <row r="71" spans="1:10" ht="23" customHeight="1" thickBot="1" x14ac:dyDescent="0.35">
      <c r="A71" s="29" t="s">
        <v>177</v>
      </c>
      <c r="B71" s="24" t="s">
        <v>54</v>
      </c>
      <c r="C71" s="3" t="s">
        <v>17</v>
      </c>
      <c r="D71" s="3" t="s">
        <v>17</v>
      </c>
      <c r="E71" s="11">
        <v>500</v>
      </c>
      <c r="F71" s="17"/>
      <c r="G71" s="17"/>
      <c r="H71" s="17" t="s">
        <v>289</v>
      </c>
      <c r="I71" s="89"/>
      <c r="J71" s="19">
        <f t="shared" si="1"/>
        <v>0</v>
      </c>
    </row>
    <row r="72" spans="1:10" ht="23" customHeight="1" thickBot="1" x14ac:dyDescent="0.35">
      <c r="A72" s="32" t="s">
        <v>178</v>
      </c>
      <c r="B72" s="24" t="s">
        <v>55</v>
      </c>
      <c r="C72" s="3" t="s">
        <v>17</v>
      </c>
      <c r="D72" s="3" t="s">
        <v>17</v>
      </c>
      <c r="E72" s="11">
        <v>500</v>
      </c>
      <c r="F72" s="17"/>
      <c r="G72" s="17"/>
      <c r="H72" s="17" t="s">
        <v>289</v>
      </c>
      <c r="I72" s="89"/>
      <c r="J72" s="19">
        <f t="shared" si="1"/>
        <v>0</v>
      </c>
    </row>
    <row r="73" spans="1:10" ht="23" customHeight="1" thickBot="1" x14ac:dyDescent="0.35">
      <c r="A73" s="29" t="s">
        <v>179</v>
      </c>
      <c r="B73" s="24" t="s">
        <v>56</v>
      </c>
      <c r="C73" s="3" t="s">
        <v>17</v>
      </c>
      <c r="D73" s="3" t="s">
        <v>17</v>
      </c>
      <c r="E73" s="11">
        <v>500</v>
      </c>
      <c r="F73" s="17"/>
      <c r="G73" s="17"/>
      <c r="H73" s="17" t="s">
        <v>289</v>
      </c>
      <c r="I73" s="89"/>
      <c r="J73" s="19">
        <f t="shared" si="1"/>
        <v>0</v>
      </c>
    </row>
    <row r="74" spans="1:10" ht="23" customHeight="1" thickBot="1" x14ac:dyDescent="0.35">
      <c r="A74" s="32" t="s">
        <v>180</v>
      </c>
      <c r="B74" s="24" t="s">
        <v>57</v>
      </c>
      <c r="C74" s="3" t="s">
        <v>17</v>
      </c>
      <c r="D74" s="3" t="s">
        <v>17</v>
      </c>
      <c r="E74" s="11">
        <v>500</v>
      </c>
      <c r="F74" s="17"/>
      <c r="G74" s="17"/>
      <c r="H74" s="17" t="s">
        <v>289</v>
      </c>
      <c r="I74" s="89"/>
      <c r="J74" s="19">
        <f t="shared" si="1"/>
        <v>0</v>
      </c>
    </row>
    <row r="75" spans="1:10" ht="23" customHeight="1" thickBot="1" x14ac:dyDescent="0.35">
      <c r="A75" s="29" t="s">
        <v>181</v>
      </c>
      <c r="B75" s="24" t="s">
        <v>58</v>
      </c>
      <c r="C75" s="3" t="s">
        <v>17</v>
      </c>
      <c r="D75" s="3" t="s">
        <v>17</v>
      </c>
      <c r="E75" s="11">
        <v>500</v>
      </c>
      <c r="F75" s="17"/>
      <c r="G75" s="17"/>
      <c r="H75" s="17" t="s">
        <v>289</v>
      </c>
      <c r="I75" s="89"/>
      <c r="J75" s="19">
        <f t="shared" si="1"/>
        <v>0</v>
      </c>
    </row>
    <row r="76" spans="1:10" ht="23" customHeight="1" thickBot="1" x14ac:dyDescent="0.35">
      <c r="A76" s="32" t="s">
        <v>182</v>
      </c>
      <c r="B76" s="24" t="s">
        <v>59</v>
      </c>
      <c r="C76" s="3" t="s">
        <v>17</v>
      </c>
      <c r="D76" s="3" t="s">
        <v>17</v>
      </c>
      <c r="E76" s="11">
        <v>500</v>
      </c>
      <c r="F76" s="17"/>
      <c r="G76" s="17"/>
      <c r="H76" s="17" t="s">
        <v>289</v>
      </c>
      <c r="I76" s="89"/>
      <c r="J76" s="19">
        <f t="shared" ref="J76:J107" si="2">F76*G76*I76</f>
        <v>0</v>
      </c>
    </row>
    <row r="77" spans="1:10" ht="23" customHeight="1" thickBot="1" x14ac:dyDescent="0.35">
      <c r="A77" s="29" t="s">
        <v>183</v>
      </c>
      <c r="B77" s="24" t="s">
        <v>60</v>
      </c>
      <c r="C77" s="3" t="s">
        <v>17</v>
      </c>
      <c r="D77" s="3" t="s">
        <v>17</v>
      </c>
      <c r="E77" s="11">
        <v>500</v>
      </c>
      <c r="F77" s="17"/>
      <c r="G77" s="17"/>
      <c r="H77" s="17" t="s">
        <v>289</v>
      </c>
      <c r="I77" s="89"/>
      <c r="J77" s="19">
        <f t="shared" si="2"/>
        <v>0</v>
      </c>
    </row>
    <row r="78" spans="1:10" ht="23" customHeight="1" thickBot="1" x14ac:dyDescent="0.35">
      <c r="A78" s="32" t="s">
        <v>184</v>
      </c>
      <c r="B78" s="6" t="s">
        <v>61</v>
      </c>
      <c r="C78" s="5" t="s">
        <v>17</v>
      </c>
      <c r="D78" s="5" t="s">
        <v>17</v>
      </c>
      <c r="E78" s="15">
        <v>500</v>
      </c>
      <c r="F78" s="17"/>
      <c r="G78" s="17"/>
      <c r="H78" s="17" t="s">
        <v>289</v>
      </c>
      <c r="I78" s="89"/>
      <c r="J78" s="19">
        <f t="shared" si="2"/>
        <v>0</v>
      </c>
    </row>
    <row r="79" spans="1:10" ht="23" customHeight="1" thickBot="1" x14ac:dyDescent="0.35">
      <c r="A79" s="29" t="s">
        <v>185</v>
      </c>
      <c r="B79" s="66" t="s">
        <v>62</v>
      </c>
      <c r="C79" s="1" t="s">
        <v>63</v>
      </c>
      <c r="D79" s="1" t="s">
        <v>25</v>
      </c>
      <c r="E79" s="14">
        <v>65</v>
      </c>
      <c r="F79" s="17"/>
      <c r="G79" s="17"/>
      <c r="H79" s="17" t="s">
        <v>289</v>
      </c>
      <c r="I79" s="89"/>
      <c r="J79" s="19">
        <f t="shared" si="2"/>
        <v>0</v>
      </c>
    </row>
    <row r="80" spans="1:10" ht="23" customHeight="1" thickBot="1" x14ac:dyDescent="0.35">
      <c r="A80" s="29" t="s">
        <v>186</v>
      </c>
      <c r="B80" s="67"/>
      <c r="C80" s="3" t="s">
        <v>64</v>
      </c>
      <c r="D80" s="3" t="s">
        <v>27</v>
      </c>
      <c r="E80" s="11">
        <v>65</v>
      </c>
      <c r="F80" s="17"/>
      <c r="G80" s="17"/>
      <c r="H80" s="17" t="s">
        <v>289</v>
      </c>
      <c r="I80" s="89"/>
      <c r="J80" s="19">
        <f t="shared" si="2"/>
        <v>0</v>
      </c>
    </row>
    <row r="81" spans="1:10" ht="23" customHeight="1" thickBot="1" x14ac:dyDescent="0.35">
      <c r="A81" s="29" t="s">
        <v>187</v>
      </c>
      <c r="B81" s="67"/>
      <c r="C81" s="3" t="s">
        <v>64</v>
      </c>
      <c r="D81" s="3" t="s">
        <v>27</v>
      </c>
      <c r="E81" s="11">
        <v>65</v>
      </c>
      <c r="F81" s="17"/>
      <c r="G81" s="17"/>
      <c r="H81" s="17" t="s">
        <v>289</v>
      </c>
      <c r="I81" s="89"/>
      <c r="J81" s="19">
        <f t="shared" si="2"/>
        <v>0</v>
      </c>
    </row>
    <row r="82" spans="1:10" ht="23" customHeight="1" thickBot="1" x14ac:dyDescent="0.35">
      <c r="A82" s="29" t="s">
        <v>188</v>
      </c>
      <c r="B82" s="67"/>
      <c r="C82" s="3" t="s">
        <v>64</v>
      </c>
      <c r="D82" s="3" t="s">
        <v>27</v>
      </c>
      <c r="E82" s="11">
        <v>65</v>
      </c>
      <c r="F82" s="17"/>
      <c r="G82" s="17"/>
      <c r="H82" s="17" t="s">
        <v>289</v>
      </c>
      <c r="I82" s="89"/>
      <c r="J82" s="19">
        <f t="shared" si="2"/>
        <v>0</v>
      </c>
    </row>
    <row r="83" spans="1:10" ht="23" customHeight="1" thickBot="1" x14ac:dyDescent="0.35">
      <c r="A83" s="29" t="s">
        <v>189</v>
      </c>
      <c r="B83" s="67"/>
      <c r="C83" s="3" t="s">
        <v>64</v>
      </c>
      <c r="D83" s="3" t="s">
        <v>27</v>
      </c>
      <c r="E83" s="11">
        <v>65</v>
      </c>
      <c r="F83" s="17"/>
      <c r="G83" s="17"/>
      <c r="H83" s="17" t="s">
        <v>289</v>
      </c>
      <c r="I83" s="89"/>
      <c r="J83" s="19">
        <f t="shared" si="2"/>
        <v>0</v>
      </c>
    </row>
    <row r="84" spans="1:10" ht="23" customHeight="1" thickBot="1" x14ac:dyDescent="0.35">
      <c r="A84" s="29" t="s">
        <v>190</v>
      </c>
      <c r="B84" s="67"/>
      <c r="C84" s="3" t="s">
        <v>64</v>
      </c>
      <c r="D84" s="3" t="s">
        <v>27</v>
      </c>
      <c r="E84" s="11">
        <v>65</v>
      </c>
      <c r="F84" s="17"/>
      <c r="G84" s="17"/>
      <c r="H84" s="17" t="s">
        <v>289</v>
      </c>
      <c r="I84" s="89"/>
      <c r="J84" s="19">
        <f t="shared" si="2"/>
        <v>0</v>
      </c>
    </row>
    <row r="85" spans="1:10" ht="23" customHeight="1" thickBot="1" x14ac:dyDescent="0.35">
      <c r="A85" s="29" t="s">
        <v>191</v>
      </c>
      <c r="B85" s="67"/>
      <c r="C85" s="3" t="s">
        <v>65</v>
      </c>
      <c r="D85" s="3" t="s">
        <v>27</v>
      </c>
      <c r="E85" s="11">
        <v>80</v>
      </c>
      <c r="F85" s="17"/>
      <c r="G85" s="17"/>
      <c r="H85" s="17" t="s">
        <v>289</v>
      </c>
      <c r="I85" s="89"/>
      <c r="J85" s="19">
        <f t="shared" si="2"/>
        <v>0</v>
      </c>
    </row>
    <row r="86" spans="1:10" ht="23" customHeight="1" thickBot="1" x14ac:dyDescent="0.35">
      <c r="A86" s="29" t="s">
        <v>192</v>
      </c>
      <c r="B86" s="67"/>
      <c r="C86" s="3" t="s">
        <v>65</v>
      </c>
      <c r="D86" s="3" t="s">
        <v>27</v>
      </c>
      <c r="E86" s="11">
        <v>80</v>
      </c>
      <c r="F86" s="17"/>
      <c r="G86" s="17"/>
      <c r="H86" s="17" t="s">
        <v>289</v>
      </c>
      <c r="I86" s="89"/>
      <c r="J86" s="19">
        <f t="shared" si="2"/>
        <v>0</v>
      </c>
    </row>
    <row r="87" spans="1:10" ht="23" customHeight="1" thickBot="1" x14ac:dyDescent="0.35">
      <c r="A87" s="29" t="s">
        <v>193</v>
      </c>
      <c r="B87" s="68"/>
      <c r="C87" s="5" t="s">
        <v>66</v>
      </c>
      <c r="D87" s="5" t="s">
        <v>25</v>
      </c>
      <c r="E87" s="15">
        <v>15</v>
      </c>
      <c r="F87" s="17"/>
      <c r="G87" s="17"/>
      <c r="H87" s="17" t="s">
        <v>289</v>
      </c>
      <c r="I87" s="89"/>
      <c r="J87" s="19">
        <f t="shared" si="2"/>
        <v>0</v>
      </c>
    </row>
    <row r="88" spans="1:10" ht="23" customHeight="1" thickBot="1" x14ac:dyDescent="0.35">
      <c r="A88" s="31" t="s">
        <v>194</v>
      </c>
      <c r="B88" s="66" t="s">
        <v>67</v>
      </c>
      <c r="C88" s="1" t="s">
        <v>17</v>
      </c>
      <c r="D88" s="1" t="s">
        <v>17</v>
      </c>
      <c r="E88" s="14">
        <v>600</v>
      </c>
      <c r="F88" s="17"/>
      <c r="G88" s="17"/>
      <c r="H88" s="17" t="s">
        <v>289</v>
      </c>
      <c r="I88" s="89"/>
      <c r="J88" s="19">
        <f t="shared" si="2"/>
        <v>0</v>
      </c>
    </row>
    <row r="89" spans="1:10" ht="23" customHeight="1" thickBot="1" x14ac:dyDescent="0.35">
      <c r="A89" s="29" t="s">
        <v>195</v>
      </c>
      <c r="B89" s="67"/>
      <c r="C89" s="3" t="s">
        <v>17</v>
      </c>
      <c r="D89" s="3" t="s">
        <v>17</v>
      </c>
      <c r="E89" s="11">
        <v>600</v>
      </c>
      <c r="F89" s="17"/>
      <c r="G89" s="17"/>
      <c r="H89" s="17" t="s">
        <v>289</v>
      </c>
      <c r="I89" s="89"/>
      <c r="J89" s="19">
        <f t="shared" si="2"/>
        <v>0</v>
      </c>
    </row>
    <row r="90" spans="1:10" ht="23" customHeight="1" thickBot="1" x14ac:dyDescent="0.35">
      <c r="A90" s="30" t="s">
        <v>196</v>
      </c>
      <c r="B90" s="68"/>
      <c r="C90" s="5" t="s">
        <v>17</v>
      </c>
      <c r="D90" s="5" t="s">
        <v>17</v>
      </c>
      <c r="E90" s="15">
        <v>400</v>
      </c>
      <c r="F90" s="17"/>
      <c r="G90" s="17"/>
      <c r="H90" s="17" t="s">
        <v>289</v>
      </c>
      <c r="I90" s="89"/>
      <c r="J90" s="19">
        <f t="shared" si="2"/>
        <v>0</v>
      </c>
    </row>
    <row r="91" spans="1:10" ht="23" customHeight="1" thickBot="1" x14ac:dyDescent="0.35">
      <c r="A91" s="29" t="s">
        <v>197</v>
      </c>
      <c r="B91" s="66" t="s">
        <v>68</v>
      </c>
      <c r="C91" s="1" t="s">
        <v>17</v>
      </c>
      <c r="D91" s="1" t="s">
        <v>17</v>
      </c>
      <c r="E91" s="14">
        <v>600</v>
      </c>
      <c r="F91" s="17"/>
      <c r="G91" s="17"/>
      <c r="H91" s="17" t="s">
        <v>289</v>
      </c>
      <c r="I91" s="89"/>
      <c r="J91" s="19">
        <f t="shared" si="2"/>
        <v>0</v>
      </c>
    </row>
    <row r="92" spans="1:10" ht="23" customHeight="1" thickBot="1" x14ac:dyDescent="0.35">
      <c r="A92" s="29" t="s">
        <v>198</v>
      </c>
      <c r="B92" s="67"/>
      <c r="C92" s="3" t="s">
        <v>17</v>
      </c>
      <c r="D92" s="3" t="s">
        <v>17</v>
      </c>
      <c r="E92" s="11">
        <v>600</v>
      </c>
      <c r="F92" s="17"/>
      <c r="G92" s="17"/>
      <c r="H92" s="17" t="s">
        <v>289</v>
      </c>
      <c r="I92" s="89"/>
      <c r="J92" s="19">
        <f t="shared" si="2"/>
        <v>0</v>
      </c>
    </row>
    <row r="93" spans="1:10" ht="23" customHeight="1" thickBot="1" x14ac:dyDescent="0.35">
      <c r="A93" s="29" t="s">
        <v>199</v>
      </c>
      <c r="B93" s="68"/>
      <c r="C93" s="5" t="s">
        <v>17</v>
      </c>
      <c r="D93" s="5" t="s">
        <v>17</v>
      </c>
      <c r="E93" s="15">
        <v>400</v>
      </c>
      <c r="F93" s="17"/>
      <c r="G93" s="17"/>
      <c r="H93" s="17" t="s">
        <v>289</v>
      </c>
      <c r="I93" s="89"/>
      <c r="J93" s="19">
        <f t="shared" si="2"/>
        <v>0</v>
      </c>
    </row>
    <row r="94" spans="1:10" ht="23" customHeight="1" thickBot="1" x14ac:dyDescent="0.35">
      <c r="A94" s="31" t="s">
        <v>200</v>
      </c>
      <c r="B94" s="66" t="s">
        <v>69</v>
      </c>
      <c r="C94" s="1" t="s">
        <v>17</v>
      </c>
      <c r="D94" s="1" t="s">
        <v>17</v>
      </c>
      <c r="E94" s="14">
        <v>600</v>
      </c>
      <c r="F94" s="17"/>
      <c r="G94" s="17"/>
      <c r="H94" s="17" t="s">
        <v>289</v>
      </c>
      <c r="I94" s="89"/>
      <c r="J94" s="19">
        <f t="shared" si="2"/>
        <v>0</v>
      </c>
    </row>
    <row r="95" spans="1:10" ht="23" customHeight="1" thickBot="1" x14ac:dyDescent="0.35">
      <c r="A95" s="29" t="s">
        <v>201</v>
      </c>
      <c r="B95" s="67"/>
      <c r="C95" s="3" t="s">
        <v>17</v>
      </c>
      <c r="D95" s="3" t="s">
        <v>17</v>
      </c>
      <c r="E95" s="11">
        <v>600</v>
      </c>
      <c r="F95" s="17"/>
      <c r="G95" s="17"/>
      <c r="H95" s="17" t="s">
        <v>289</v>
      </c>
      <c r="I95" s="89"/>
      <c r="J95" s="19">
        <f t="shared" si="2"/>
        <v>0</v>
      </c>
    </row>
    <row r="96" spans="1:10" ht="23" customHeight="1" thickBot="1" x14ac:dyDescent="0.35">
      <c r="A96" s="29" t="s">
        <v>202</v>
      </c>
      <c r="B96" s="68"/>
      <c r="C96" s="5" t="s">
        <v>17</v>
      </c>
      <c r="D96" s="5" t="s">
        <v>17</v>
      </c>
      <c r="E96" s="15">
        <v>400</v>
      </c>
      <c r="F96" s="17"/>
      <c r="G96" s="17"/>
      <c r="H96" s="17" t="s">
        <v>289</v>
      </c>
      <c r="I96" s="89"/>
      <c r="J96" s="19">
        <f t="shared" si="2"/>
        <v>0</v>
      </c>
    </row>
    <row r="97" spans="1:10" ht="23" customHeight="1" thickBot="1" x14ac:dyDescent="0.35">
      <c r="A97" s="31" t="s">
        <v>203</v>
      </c>
      <c r="B97" s="67" t="s">
        <v>70</v>
      </c>
      <c r="C97" s="9" t="s">
        <v>17</v>
      </c>
      <c r="D97" s="9" t="s">
        <v>17</v>
      </c>
      <c r="E97" s="10">
        <v>600</v>
      </c>
      <c r="F97" s="17"/>
      <c r="G97" s="17"/>
      <c r="H97" s="17" t="s">
        <v>289</v>
      </c>
      <c r="I97" s="89"/>
      <c r="J97" s="19">
        <f t="shared" si="2"/>
        <v>0</v>
      </c>
    </row>
    <row r="98" spans="1:10" ht="23" customHeight="1" thickBot="1" x14ac:dyDescent="0.35">
      <c r="A98" s="29" t="s">
        <v>204</v>
      </c>
      <c r="B98" s="67"/>
      <c r="C98" s="3" t="s">
        <v>17</v>
      </c>
      <c r="D98" s="3" t="s">
        <v>17</v>
      </c>
      <c r="E98" s="11">
        <v>600</v>
      </c>
      <c r="F98" s="17"/>
      <c r="G98" s="17"/>
      <c r="H98" s="17" t="s">
        <v>289</v>
      </c>
      <c r="I98" s="89"/>
      <c r="J98" s="19">
        <f t="shared" si="2"/>
        <v>0</v>
      </c>
    </row>
    <row r="99" spans="1:10" ht="23" customHeight="1" thickBot="1" x14ac:dyDescent="0.35">
      <c r="A99" s="29" t="s">
        <v>205</v>
      </c>
      <c r="B99" s="67"/>
      <c r="C99" s="12" t="s">
        <v>17</v>
      </c>
      <c r="D99" s="12" t="s">
        <v>17</v>
      </c>
      <c r="E99" s="13">
        <v>400</v>
      </c>
      <c r="F99" s="17"/>
      <c r="G99" s="17"/>
      <c r="H99" s="17" t="s">
        <v>289</v>
      </c>
      <c r="I99" s="89"/>
      <c r="J99" s="19">
        <f t="shared" si="2"/>
        <v>0</v>
      </c>
    </row>
    <row r="100" spans="1:10" ht="23" customHeight="1" thickBot="1" x14ac:dyDescent="0.35">
      <c r="A100" s="31" t="s">
        <v>206</v>
      </c>
      <c r="B100" s="66" t="s">
        <v>71</v>
      </c>
      <c r="C100" s="1" t="s">
        <v>17</v>
      </c>
      <c r="D100" s="1" t="s">
        <v>17</v>
      </c>
      <c r="E100" s="14">
        <v>600</v>
      </c>
      <c r="F100" s="17"/>
      <c r="G100" s="17"/>
      <c r="H100" s="17" t="s">
        <v>289</v>
      </c>
      <c r="I100" s="89"/>
      <c r="J100" s="19">
        <f t="shared" si="2"/>
        <v>0</v>
      </c>
    </row>
    <row r="101" spans="1:10" ht="23" customHeight="1" thickBot="1" x14ac:dyDescent="0.35">
      <c r="A101" s="29" t="s">
        <v>207</v>
      </c>
      <c r="B101" s="67"/>
      <c r="C101" s="3" t="s">
        <v>17</v>
      </c>
      <c r="D101" s="3" t="s">
        <v>17</v>
      </c>
      <c r="E101" s="11">
        <v>600</v>
      </c>
      <c r="F101" s="17"/>
      <c r="G101" s="17"/>
      <c r="H101" s="17" t="s">
        <v>289</v>
      </c>
      <c r="I101" s="89"/>
      <c r="J101" s="19">
        <f t="shared" si="2"/>
        <v>0</v>
      </c>
    </row>
    <row r="102" spans="1:10" ht="23" customHeight="1" thickBot="1" x14ac:dyDescent="0.35">
      <c r="A102" s="30" t="s">
        <v>208</v>
      </c>
      <c r="B102" s="68"/>
      <c r="C102" s="5" t="s">
        <v>17</v>
      </c>
      <c r="D102" s="5" t="s">
        <v>17</v>
      </c>
      <c r="E102" s="15">
        <v>400</v>
      </c>
      <c r="F102" s="17"/>
      <c r="G102" s="17"/>
      <c r="H102" s="17" t="s">
        <v>289</v>
      </c>
      <c r="I102" s="89"/>
      <c r="J102" s="19">
        <f t="shared" si="2"/>
        <v>0</v>
      </c>
    </row>
    <row r="103" spans="1:10" ht="23" customHeight="1" thickBot="1" x14ac:dyDescent="0.35">
      <c r="A103" s="29" t="s">
        <v>209</v>
      </c>
      <c r="B103" s="67" t="s">
        <v>72</v>
      </c>
      <c r="C103" s="9" t="s">
        <v>17</v>
      </c>
      <c r="D103" s="9" t="s">
        <v>17</v>
      </c>
      <c r="E103" s="10">
        <v>600</v>
      </c>
      <c r="F103" s="17"/>
      <c r="G103" s="17"/>
      <c r="H103" s="17" t="s">
        <v>289</v>
      </c>
      <c r="I103" s="89"/>
      <c r="J103" s="19">
        <f t="shared" si="2"/>
        <v>0</v>
      </c>
    </row>
    <row r="104" spans="1:10" ht="23" customHeight="1" thickBot="1" x14ac:dyDescent="0.35">
      <c r="A104" s="29" t="s">
        <v>210</v>
      </c>
      <c r="B104" s="67"/>
      <c r="C104" s="3" t="s">
        <v>17</v>
      </c>
      <c r="D104" s="3" t="s">
        <v>17</v>
      </c>
      <c r="E104" s="11">
        <v>600</v>
      </c>
      <c r="F104" s="17"/>
      <c r="G104" s="17"/>
      <c r="H104" s="17" t="s">
        <v>289</v>
      </c>
      <c r="I104" s="89"/>
      <c r="J104" s="19">
        <f t="shared" si="2"/>
        <v>0</v>
      </c>
    </row>
    <row r="105" spans="1:10" ht="23" customHeight="1" thickBot="1" x14ac:dyDescent="0.35">
      <c r="A105" s="29" t="s">
        <v>211</v>
      </c>
      <c r="B105" s="67"/>
      <c r="C105" s="12" t="s">
        <v>17</v>
      </c>
      <c r="D105" s="12" t="s">
        <v>17</v>
      </c>
      <c r="E105" s="13">
        <v>400</v>
      </c>
      <c r="F105" s="17"/>
      <c r="G105" s="17"/>
      <c r="H105" s="17" t="s">
        <v>289</v>
      </c>
      <c r="I105" s="89"/>
      <c r="J105" s="19">
        <f t="shared" si="2"/>
        <v>0</v>
      </c>
    </row>
    <row r="106" spans="1:10" ht="23" customHeight="1" thickBot="1" x14ac:dyDescent="0.35">
      <c r="A106" s="31" t="s">
        <v>212</v>
      </c>
      <c r="B106" s="66" t="s">
        <v>73</v>
      </c>
      <c r="C106" s="1" t="s">
        <v>17</v>
      </c>
      <c r="D106" s="1" t="s">
        <v>17</v>
      </c>
      <c r="E106" s="14">
        <v>600</v>
      </c>
      <c r="F106" s="17"/>
      <c r="G106" s="17"/>
      <c r="H106" s="17" t="s">
        <v>289</v>
      </c>
      <c r="I106" s="89"/>
      <c r="J106" s="19">
        <f t="shared" si="2"/>
        <v>0</v>
      </c>
    </row>
    <row r="107" spans="1:10" ht="23" customHeight="1" thickBot="1" x14ac:dyDescent="0.35">
      <c r="A107" s="29" t="s">
        <v>213</v>
      </c>
      <c r="B107" s="67"/>
      <c r="C107" s="3" t="s">
        <v>17</v>
      </c>
      <c r="D107" s="3" t="s">
        <v>17</v>
      </c>
      <c r="E107" s="11">
        <v>600</v>
      </c>
      <c r="F107" s="17"/>
      <c r="G107" s="17"/>
      <c r="H107" s="17" t="s">
        <v>289</v>
      </c>
      <c r="I107" s="89"/>
      <c r="J107" s="19">
        <f t="shared" si="2"/>
        <v>0</v>
      </c>
    </row>
    <row r="108" spans="1:10" ht="23" customHeight="1" thickBot="1" x14ac:dyDescent="0.35">
      <c r="A108" s="29" t="s">
        <v>214</v>
      </c>
      <c r="B108" s="68"/>
      <c r="C108" s="5" t="s">
        <v>17</v>
      </c>
      <c r="D108" s="5" t="s">
        <v>17</v>
      </c>
      <c r="E108" s="15">
        <v>400</v>
      </c>
      <c r="F108" s="17"/>
      <c r="G108" s="17"/>
      <c r="H108" s="17" t="s">
        <v>289</v>
      </c>
      <c r="I108" s="89"/>
      <c r="J108" s="19">
        <f t="shared" ref="J108:J139" si="3">F108*G108*I108</f>
        <v>0</v>
      </c>
    </row>
    <row r="109" spans="1:10" ht="23" customHeight="1" thickBot="1" x14ac:dyDescent="0.35">
      <c r="A109" s="31" t="s">
        <v>215</v>
      </c>
      <c r="B109" s="66" t="s">
        <v>74</v>
      </c>
      <c r="C109" s="1" t="s">
        <v>14</v>
      </c>
      <c r="D109" s="1" t="s">
        <v>17</v>
      </c>
      <c r="E109" s="14">
        <v>1500</v>
      </c>
      <c r="F109" s="17"/>
      <c r="G109" s="17"/>
      <c r="H109" s="17" t="s">
        <v>289</v>
      </c>
      <c r="I109" s="89"/>
      <c r="J109" s="19">
        <f t="shared" si="3"/>
        <v>0</v>
      </c>
    </row>
    <row r="110" spans="1:10" ht="23" customHeight="1" thickBot="1" x14ac:dyDescent="0.35">
      <c r="A110" s="29" t="s">
        <v>216</v>
      </c>
      <c r="B110" s="67"/>
      <c r="C110" s="3" t="s">
        <v>75</v>
      </c>
      <c r="D110" s="3" t="s">
        <v>17</v>
      </c>
      <c r="E110" s="11">
        <v>600</v>
      </c>
      <c r="F110" s="17"/>
      <c r="G110" s="17"/>
      <c r="H110" s="17" t="s">
        <v>289</v>
      </c>
      <c r="I110" s="89"/>
      <c r="J110" s="19">
        <f t="shared" si="3"/>
        <v>0</v>
      </c>
    </row>
    <row r="111" spans="1:10" ht="23" customHeight="1" thickBot="1" x14ac:dyDescent="0.35">
      <c r="A111" s="29" t="s">
        <v>217</v>
      </c>
      <c r="B111" s="67"/>
      <c r="C111" s="3" t="s">
        <v>76</v>
      </c>
      <c r="D111" s="3" t="s">
        <v>17</v>
      </c>
      <c r="E111" s="11">
        <v>700</v>
      </c>
      <c r="F111" s="17"/>
      <c r="G111" s="17"/>
      <c r="H111" s="17" t="s">
        <v>289</v>
      </c>
      <c r="I111" s="89"/>
      <c r="J111" s="19">
        <f t="shared" si="3"/>
        <v>0</v>
      </c>
    </row>
    <row r="112" spans="1:10" ht="23" customHeight="1" thickBot="1" x14ac:dyDescent="0.35">
      <c r="A112" s="29" t="s">
        <v>218</v>
      </c>
      <c r="B112" s="67"/>
      <c r="C112" s="3" t="s">
        <v>77</v>
      </c>
      <c r="D112" s="3" t="s">
        <v>17</v>
      </c>
      <c r="E112" s="11">
        <v>600</v>
      </c>
      <c r="F112" s="17"/>
      <c r="G112" s="17"/>
      <c r="H112" s="17" t="s">
        <v>289</v>
      </c>
      <c r="I112" s="89"/>
      <c r="J112" s="19">
        <f t="shared" si="3"/>
        <v>0</v>
      </c>
    </row>
    <row r="113" spans="1:10" ht="23" customHeight="1" thickBot="1" x14ac:dyDescent="0.35">
      <c r="A113" s="29" t="s">
        <v>219</v>
      </c>
      <c r="B113" s="67"/>
      <c r="C113" s="3" t="s">
        <v>77</v>
      </c>
      <c r="D113" s="3" t="s">
        <v>17</v>
      </c>
      <c r="E113" s="11">
        <v>400</v>
      </c>
      <c r="F113" s="17"/>
      <c r="G113" s="17"/>
      <c r="H113" s="17" t="s">
        <v>289</v>
      </c>
      <c r="I113" s="89"/>
      <c r="J113" s="19">
        <f t="shared" si="3"/>
        <v>0</v>
      </c>
    </row>
    <row r="114" spans="1:10" ht="23" customHeight="1" thickBot="1" x14ac:dyDescent="0.35">
      <c r="A114" s="29" t="s">
        <v>220</v>
      </c>
      <c r="B114" s="68"/>
      <c r="C114" s="5" t="s">
        <v>77</v>
      </c>
      <c r="D114" s="5" t="s">
        <v>17</v>
      </c>
      <c r="E114" s="15">
        <v>150</v>
      </c>
      <c r="F114" s="17"/>
      <c r="G114" s="17"/>
      <c r="H114" s="17" t="s">
        <v>289</v>
      </c>
      <c r="I114" s="89"/>
      <c r="J114" s="19">
        <f t="shared" si="3"/>
        <v>0</v>
      </c>
    </row>
    <row r="115" spans="1:10" ht="23" customHeight="1" thickBot="1" x14ac:dyDescent="0.35">
      <c r="A115" s="31" t="s">
        <v>221</v>
      </c>
      <c r="B115" s="63" t="s">
        <v>78</v>
      </c>
      <c r="C115" s="1" t="s">
        <v>75</v>
      </c>
      <c r="D115" s="1" t="s">
        <v>17</v>
      </c>
      <c r="E115" s="14">
        <v>600</v>
      </c>
      <c r="F115" s="17"/>
      <c r="G115" s="17"/>
      <c r="H115" s="17" t="s">
        <v>289</v>
      </c>
      <c r="I115" s="89"/>
      <c r="J115" s="19">
        <f t="shared" si="3"/>
        <v>0</v>
      </c>
    </row>
    <row r="116" spans="1:10" ht="23" customHeight="1" thickBot="1" x14ac:dyDescent="0.35">
      <c r="A116" s="29" t="s">
        <v>222</v>
      </c>
      <c r="B116" s="64"/>
      <c r="C116" s="3" t="s">
        <v>76</v>
      </c>
      <c r="D116" s="3" t="s">
        <v>17</v>
      </c>
      <c r="E116" s="11">
        <v>700</v>
      </c>
      <c r="F116" s="17"/>
      <c r="G116" s="17"/>
      <c r="H116" s="17" t="s">
        <v>289</v>
      </c>
      <c r="I116" s="89"/>
      <c r="J116" s="19">
        <f t="shared" si="3"/>
        <v>0</v>
      </c>
    </row>
    <row r="117" spans="1:10" ht="23" customHeight="1" thickBot="1" x14ac:dyDescent="0.35">
      <c r="A117" s="29" t="s">
        <v>223</v>
      </c>
      <c r="B117" s="64"/>
      <c r="C117" s="3" t="s">
        <v>77</v>
      </c>
      <c r="D117" s="3" t="s">
        <v>17</v>
      </c>
      <c r="E117" s="11">
        <v>600</v>
      </c>
      <c r="F117" s="17"/>
      <c r="G117" s="17"/>
      <c r="H117" s="17" t="s">
        <v>289</v>
      </c>
      <c r="I117" s="89"/>
      <c r="J117" s="19">
        <f t="shared" si="3"/>
        <v>0</v>
      </c>
    </row>
    <row r="118" spans="1:10" ht="23" customHeight="1" thickBot="1" x14ac:dyDescent="0.35">
      <c r="A118" s="29" t="s">
        <v>224</v>
      </c>
      <c r="B118" s="64"/>
      <c r="C118" s="3" t="s">
        <v>77</v>
      </c>
      <c r="D118" s="3" t="s">
        <v>17</v>
      </c>
      <c r="E118" s="11">
        <v>400</v>
      </c>
      <c r="F118" s="17"/>
      <c r="G118" s="17"/>
      <c r="H118" s="17" t="s">
        <v>289</v>
      </c>
      <c r="I118" s="89"/>
      <c r="J118" s="19">
        <f t="shared" si="3"/>
        <v>0</v>
      </c>
    </row>
    <row r="119" spans="1:10" ht="23" customHeight="1" thickBot="1" x14ac:dyDescent="0.35">
      <c r="A119" s="29" t="s">
        <v>225</v>
      </c>
      <c r="B119" s="65"/>
      <c r="C119" s="5" t="s">
        <v>77</v>
      </c>
      <c r="D119" s="5" t="s">
        <v>17</v>
      </c>
      <c r="E119" s="15">
        <v>150</v>
      </c>
      <c r="F119" s="17"/>
      <c r="G119" s="17"/>
      <c r="H119" s="17" t="s">
        <v>289</v>
      </c>
      <c r="I119" s="89"/>
      <c r="J119" s="19">
        <f t="shared" si="3"/>
        <v>0</v>
      </c>
    </row>
    <row r="120" spans="1:10" ht="23" customHeight="1" thickBot="1" x14ac:dyDescent="0.35">
      <c r="A120" s="31" t="s">
        <v>226</v>
      </c>
      <c r="B120" s="63" t="s">
        <v>79</v>
      </c>
      <c r="C120" s="1" t="s">
        <v>75</v>
      </c>
      <c r="D120" s="1" t="s">
        <v>17</v>
      </c>
      <c r="E120" s="14">
        <v>600</v>
      </c>
      <c r="F120" s="17"/>
      <c r="G120" s="17"/>
      <c r="H120" s="17" t="s">
        <v>289</v>
      </c>
      <c r="I120" s="89"/>
      <c r="J120" s="19">
        <f t="shared" si="3"/>
        <v>0</v>
      </c>
    </row>
    <row r="121" spans="1:10" ht="23" customHeight="1" thickBot="1" x14ac:dyDescent="0.35">
      <c r="A121" s="29" t="s">
        <v>227</v>
      </c>
      <c r="B121" s="64"/>
      <c r="C121" s="3" t="s">
        <v>76</v>
      </c>
      <c r="D121" s="3" t="s">
        <v>17</v>
      </c>
      <c r="E121" s="11">
        <v>700</v>
      </c>
      <c r="F121" s="17"/>
      <c r="G121" s="17"/>
      <c r="H121" s="17" t="s">
        <v>289</v>
      </c>
      <c r="I121" s="89"/>
      <c r="J121" s="19">
        <f t="shared" si="3"/>
        <v>0</v>
      </c>
    </row>
    <row r="122" spans="1:10" ht="23" customHeight="1" thickBot="1" x14ac:dyDescent="0.35">
      <c r="A122" s="29" t="s">
        <v>228</v>
      </c>
      <c r="B122" s="64"/>
      <c r="C122" s="3" t="s">
        <v>77</v>
      </c>
      <c r="D122" s="3" t="s">
        <v>17</v>
      </c>
      <c r="E122" s="11">
        <v>600</v>
      </c>
      <c r="F122" s="17"/>
      <c r="G122" s="17"/>
      <c r="H122" s="17" t="s">
        <v>289</v>
      </c>
      <c r="I122" s="89"/>
      <c r="J122" s="19">
        <f t="shared" si="3"/>
        <v>0</v>
      </c>
    </row>
    <row r="123" spans="1:10" ht="23" customHeight="1" thickBot="1" x14ac:dyDescent="0.35">
      <c r="A123" s="29" t="s">
        <v>229</v>
      </c>
      <c r="B123" s="64"/>
      <c r="C123" s="3" t="s">
        <v>77</v>
      </c>
      <c r="D123" s="3" t="s">
        <v>17</v>
      </c>
      <c r="E123" s="11">
        <v>400</v>
      </c>
      <c r="F123" s="17"/>
      <c r="G123" s="17"/>
      <c r="H123" s="17" t="s">
        <v>289</v>
      </c>
      <c r="I123" s="89"/>
      <c r="J123" s="19">
        <f t="shared" si="3"/>
        <v>0</v>
      </c>
    </row>
    <row r="124" spans="1:10" ht="23" customHeight="1" thickBot="1" x14ac:dyDescent="0.35">
      <c r="A124" s="29" t="s">
        <v>230</v>
      </c>
      <c r="B124" s="65"/>
      <c r="C124" s="5" t="s">
        <v>77</v>
      </c>
      <c r="D124" s="5" t="s">
        <v>17</v>
      </c>
      <c r="E124" s="15">
        <v>150</v>
      </c>
      <c r="F124" s="17"/>
      <c r="G124" s="17"/>
      <c r="H124" s="17" t="s">
        <v>289</v>
      </c>
      <c r="I124" s="89"/>
      <c r="J124" s="19">
        <f t="shared" si="3"/>
        <v>0</v>
      </c>
    </row>
    <row r="125" spans="1:10" ht="23" customHeight="1" thickBot="1" x14ac:dyDescent="0.35">
      <c r="A125" s="31" t="s">
        <v>231</v>
      </c>
      <c r="B125" s="63" t="s">
        <v>80</v>
      </c>
      <c r="C125" s="1" t="s">
        <v>75</v>
      </c>
      <c r="D125" s="1" t="s">
        <v>17</v>
      </c>
      <c r="E125" s="14">
        <v>600</v>
      </c>
      <c r="F125" s="17"/>
      <c r="G125" s="17"/>
      <c r="H125" s="17" t="s">
        <v>289</v>
      </c>
      <c r="I125" s="89"/>
      <c r="J125" s="19">
        <f t="shared" si="3"/>
        <v>0</v>
      </c>
    </row>
    <row r="126" spans="1:10" ht="23" customHeight="1" thickBot="1" x14ac:dyDescent="0.35">
      <c r="A126" s="29" t="s">
        <v>232</v>
      </c>
      <c r="B126" s="64"/>
      <c r="C126" s="3" t="s">
        <v>76</v>
      </c>
      <c r="D126" s="3" t="s">
        <v>17</v>
      </c>
      <c r="E126" s="11">
        <v>700</v>
      </c>
      <c r="F126" s="17"/>
      <c r="G126" s="17"/>
      <c r="H126" s="17" t="s">
        <v>289</v>
      </c>
      <c r="I126" s="89"/>
      <c r="J126" s="19">
        <f t="shared" si="3"/>
        <v>0</v>
      </c>
    </row>
    <row r="127" spans="1:10" ht="23" customHeight="1" thickBot="1" x14ac:dyDescent="0.35">
      <c r="A127" s="29" t="s">
        <v>233</v>
      </c>
      <c r="B127" s="64"/>
      <c r="C127" s="3" t="s">
        <v>77</v>
      </c>
      <c r="D127" s="3" t="s">
        <v>17</v>
      </c>
      <c r="E127" s="11">
        <v>600</v>
      </c>
      <c r="F127" s="17"/>
      <c r="G127" s="17"/>
      <c r="H127" s="17" t="s">
        <v>289</v>
      </c>
      <c r="I127" s="89"/>
      <c r="J127" s="19">
        <f t="shared" si="3"/>
        <v>0</v>
      </c>
    </row>
    <row r="128" spans="1:10" ht="23" customHeight="1" thickBot="1" x14ac:dyDescent="0.35">
      <c r="A128" s="29" t="s">
        <v>234</v>
      </c>
      <c r="B128" s="64"/>
      <c r="C128" s="3" t="s">
        <v>77</v>
      </c>
      <c r="D128" s="3" t="s">
        <v>17</v>
      </c>
      <c r="E128" s="11">
        <v>400</v>
      </c>
      <c r="F128" s="17"/>
      <c r="G128" s="17"/>
      <c r="H128" s="17" t="s">
        <v>289</v>
      </c>
      <c r="I128" s="89"/>
      <c r="J128" s="19">
        <f t="shared" si="3"/>
        <v>0</v>
      </c>
    </row>
    <row r="129" spans="1:10" ht="23" customHeight="1" thickBot="1" x14ac:dyDescent="0.35">
      <c r="A129" s="29" t="s">
        <v>235</v>
      </c>
      <c r="B129" s="65"/>
      <c r="C129" s="5" t="s">
        <v>77</v>
      </c>
      <c r="D129" s="5" t="s">
        <v>17</v>
      </c>
      <c r="E129" s="15">
        <v>150</v>
      </c>
      <c r="F129" s="17"/>
      <c r="G129" s="17"/>
      <c r="H129" s="17" t="s">
        <v>289</v>
      </c>
      <c r="I129" s="89"/>
      <c r="J129" s="19">
        <f t="shared" si="3"/>
        <v>0</v>
      </c>
    </row>
    <row r="130" spans="1:10" ht="23" customHeight="1" thickBot="1" x14ac:dyDescent="0.35">
      <c r="A130" s="31" t="s">
        <v>236</v>
      </c>
      <c r="B130" s="63" t="s">
        <v>81</v>
      </c>
      <c r="C130" s="1" t="s">
        <v>75</v>
      </c>
      <c r="D130" s="1" t="s">
        <v>17</v>
      </c>
      <c r="E130" s="14">
        <v>600</v>
      </c>
      <c r="F130" s="17"/>
      <c r="G130" s="17"/>
      <c r="H130" s="17" t="s">
        <v>289</v>
      </c>
      <c r="I130" s="89"/>
      <c r="J130" s="19">
        <f t="shared" si="3"/>
        <v>0</v>
      </c>
    </row>
    <row r="131" spans="1:10" ht="23" customHeight="1" thickBot="1" x14ac:dyDescent="0.35">
      <c r="A131" s="29" t="s">
        <v>237</v>
      </c>
      <c r="B131" s="64"/>
      <c r="C131" s="3" t="s">
        <v>76</v>
      </c>
      <c r="D131" s="3" t="s">
        <v>17</v>
      </c>
      <c r="E131" s="11">
        <v>700</v>
      </c>
      <c r="F131" s="17"/>
      <c r="G131" s="17"/>
      <c r="H131" s="17" t="s">
        <v>289</v>
      </c>
      <c r="I131" s="89"/>
      <c r="J131" s="19">
        <f t="shared" si="3"/>
        <v>0</v>
      </c>
    </row>
    <row r="132" spans="1:10" ht="23" customHeight="1" thickBot="1" x14ac:dyDescent="0.35">
      <c r="A132" s="29" t="s">
        <v>238</v>
      </c>
      <c r="B132" s="64"/>
      <c r="C132" s="3" t="s">
        <v>77</v>
      </c>
      <c r="D132" s="3" t="s">
        <v>17</v>
      </c>
      <c r="E132" s="11">
        <v>600</v>
      </c>
      <c r="F132" s="17"/>
      <c r="G132" s="17"/>
      <c r="H132" s="17" t="s">
        <v>289</v>
      </c>
      <c r="I132" s="89"/>
      <c r="J132" s="19">
        <f t="shared" si="3"/>
        <v>0</v>
      </c>
    </row>
    <row r="133" spans="1:10" ht="23" customHeight="1" thickBot="1" x14ac:dyDescent="0.35">
      <c r="A133" s="29" t="s">
        <v>239</v>
      </c>
      <c r="B133" s="64"/>
      <c r="C133" s="3" t="s">
        <v>77</v>
      </c>
      <c r="D133" s="3" t="s">
        <v>17</v>
      </c>
      <c r="E133" s="11">
        <v>400</v>
      </c>
      <c r="F133" s="17"/>
      <c r="G133" s="17"/>
      <c r="H133" s="17" t="s">
        <v>289</v>
      </c>
      <c r="I133" s="89"/>
      <c r="J133" s="19">
        <f t="shared" si="3"/>
        <v>0</v>
      </c>
    </row>
    <row r="134" spans="1:10" ht="23" customHeight="1" thickBot="1" x14ac:dyDescent="0.35">
      <c r="A134" s="29" t="s">
        <v>240</v>
      </c>
      <c r="B134" s="65"/>
      <c r="C134" s="5" t="s">
        <v>77</v>
      </c>
      <c r="D134" s="5" t="s">
        <v>17</v>
      </c>
      <c r="E134" s="15">
        <v>150</v>
      </c>
      <c r="F134" s="17"/>
      <c r="G134" s="17"/>
      <c r="H134" s="17" t="s">
        <v>289</v>
      </c>
      <c r="I134" s="89"/>
      <c r="J134" s="19">
        <f t="shared" si="3"/>
        <v>0</v>
      </c>
    </row>
    <row r="135" spans="1:10" ht="23" customHeight="1" thickBot="1" x14ac:dyDescent="0.35">
      <c r="A135" s="31" t="s">
        <v>241</v>
      </c>
      <c r="B135" s="63" t="s">
        <v>82</v>
      </c>
      <c r="C135" s="1" t="s">
        <v>75</v>
      </c>
      <c r="D135" s="1" t="s">
        <v>17</v>
      </c>
      <c r="E135" s="14">
        <v>600</v>
      </c>
      <c r="F135" s="17"/>
      <c r="G135" s="17"/>
      <c r="H135" s="17" t="s">
        <v>289</v>
      </c>
      <c r="I135" s="89"/>
      <c r="J135" s="19">
        <f t="shared" si="3"/>
        <v>0</v>
      </c>
    </row>
    <row r="136" spans="1:10" ht="23" customHeight="1" thickBot="1" x14ac:dyDescent="0.35">
      <c r="A136" s="29" t="s">
        <v>242</v>
      </c>
      <c r="B136" s="64"/>
      <c r="C136" s="3" t="s">
        <v>76</v>
      </c>
      <c r="D136" s="3" t="s">
        <v>17</v>
      </c>
      <c r="E136" s="11">
        <v>700</v>
      </c>
      <c r="F136" s="17"/>
      <c r="G136" s="17"/>
      <c r="H136" s="17" t="s">
        <v>289</v>
      </c>
      <c r="I136" s="89"/>
      <c r="J136" s="19">
        <f t="shared" si="3"/>
        <v>0</v>
      </c>
    </row>
    <row r="137" spans="1:10" ht="23" customHeight="1" thickBot="1" x14ac:dyDescent="0.35">
      <c r="A137" s="29" t="s">
        <v>243</v>
      </c>
      <c r="B137" s="64"/>
      <c r="C137" s="3" t="s">
        <v>77</v>
      </c>
      <c r="D137" s="3" t="s">
        <v>17</v>
      </c>
      <c r="E137" s="11">
        <v>600</v>
      </c>
      <c r="F137" s="17"/>
      <c r="G137" s="17"/>
      <c r="H137" s="17" t="s">
        <v>289</v>
      </c>
      <c r="I137" s="89"/>
      <c r="J137" s="19">
        <f t="shared" si="3"/>
        <v>0</v>
      </c>
    </row>
    <row r="138" spans="1:10" ht="23" customHeight="1" thickBot="1" x14ac:dyDescent="0.35">
      <c r="A138" s="29" t="s">
        <v>244</v>
      </c>
      <c r="B138" s="64"/>
      <c r="C138" s="3" t="s">
        <v>77</v>
      </c>
      <c r="D138" s="3" t="s">
        <v>17</v>
      </c>
      <c r="E138" s="11">
        <v>400</v>
      </c>
      <c r="F138" s="17"/>
      <c r="G138" s="17"/>
      <c r="H138" s="17" t="s">
        <v>289</v>
      </c>
      <c r="I138" s="89"/>
      <c r="J138" s="19">
        <f t="shared" si="3"/>
        <v>0</v>
      </c>
    </row>
    <row r="139" spans="1:10" ht="23" customHeight="1" thickBot="1" x14ac:dyDescent="0.35">
      <c r="A139" s="29" t="s">
        <v>245</v>
      </c>
      <c r="B139" s="65"/>
      <c r="C139" s="5" t="s">
        <v>77</v>
      </c>
      <c r="D139" s="5" t="s">
        <v>17</v>
      </c>
      <c r="E139" s="15">
        <v>150</v>
      </c>
      <c r="F139" s="17"/>
      <c r="G139" s="17"/>
      <c r="H139" s="17" t="s">
        <v>289</v>
      </c>
      <c r="I139" s="89"/>
      <c r="J139" s="19">
        <f t="shared" si="3"/>
        <v>0</v>
      </c>
    </row>
    <row r="140" spans="1:10" ht="23" customHeight="1" thickBot="1" x14ac:dyDescent="0.35">
      <c r="A140" s="31" t="s">
        <v>246</v>
      </c>
      <c r="B140" s="63" t="s">
        <v>83</v>
      </c>
      <c r="C140" s="1" t="s">
        <v>75</v>
      </c>
      <c r="D140" s="1" t="s">
        <v>17</v>
      </c>
      <c r="E140" s="14">
        <v>600</v>
      </c>
      <c r="F140" s="17"/>
      <c r="G140" s="17"/>
      <c r="H140" s="17" t="s">
        <v>289</v>
      </c>
      <c r="I140" s="89"/>
      <c r="J140" s="19">
        <f t="shared" ref="J140:J171" si="4">F140*G140*I140</f>
        <v>0</v>
      </c>
    </row>
    <row r="141" spans="1:10" ht="23" customHeight="1" thickBot="1" x14ac:dyDescent="0.35">
      <c r="A141" s="29" t="s">
        <v>247</v>
      </c>
      <c r="B141" s="64"/>
      <c r="C141" s="3" t="s">
        <v>76</v>
      </c>
      <c r="D141" s="3" t="s">
        <v>17</v>
      </c>
      <c r="E141" s="11">
        <v>700</v>
      </c>
      <c r="F141" s="17"/>
      <c r="G141" s="17"/>
      <c r="H141" s="17" t="s">
        <v>289</v>
      </c>
      <c r="I141" s="89"/>
      <c r="J141" s="19">
        <f t="shared" si="4"/>
        <v>0</v>
      </c>
    </row>
    <row r="142" spans="1:10" ht="23" customHeight="1" thickBot="1" x14ac:dyDescent="0.35">
      <c r="A142" s="29" t="s">
        <v>248</v>
      </c>
      <c r="B142" s="64"/>
      <c r="C142" s="3" t="s">
        <v>77</v>
      </c>
      <c r="D142" s="3" t="s">
        <v>17</v>
      </c>
      <c r="E142" s="11">
        <v>600</v>
      </c>
      <c r="F142" s="17"/>
      <c r="G142" s="17"/>
      <c r="H142" s="17" t="s">
        <v>289</v>
      </c>
      <c r="I142" s="89"/>
      <c r="J142" s="19">
        <f t="shared" si="4"/>
        <v>0</v>
      </c>
    </row>
    <row r="143" spans="1:10" ht="23" customHeight="1" thickBot="1" x14ac:dyDescent="0.35">
      <c r="A143" s="29" t="s">
        <v>249</v>
      </c>
      <c r="B143" s="64"/>
      <c r="C143" s="3" t="s">
        <v>77</v>
      </c>
      <c r="D143" s="3" t="s">
        <v>17</v>
      </c>
      <c r="E143" s="11">
        <v>400</v>
      </c>
      <c r="F143" s="17"/>
      <c r="G143" s="17"/>
      <c r="H143" s="17" t="s">
        <v>289</v>
      </c>
      <c r="I143" s="89"/>
      <c r="J143" s="19">
        <f t="shared" si="4"/>
        <v>0</v>
      </c>
    </row>
    <row r="144" spans="1:10" ht="23" customHeight="1" thickBot="1" x14ac:dyDescent="0.35">
      <c r="A144" s="30" t="s">
        <v>250</v>
      </c>
      <c r="B144" s="65"/>
      <c r="C144" s="5" t="s">
        <v>77</v>
      </c>
      <c r="D144" s="5" t="s">
        <v>17</v>
      </c>
      <c r="E144" s="15">
        <v>150</v>
      </c>
      <c r="F144" s="17"/>
      <c r="G144" s="17"/>
      <c r="H144" s="17" t="s">
        <v>289</v>
      </c>
      <c r="I144" s="89"/>
      <c r="J144" s="19">
        <f t="shared" si="4"/>
        <v>0</v>
      </c>
    </row>
    <row r="145" spans="1:10" ht="23" customHeight="1" thickBot="1" x14ac:dyDescent="0.35">
      <c r="A145" s="29" t="s">
        <v>251</v>
      </c>
      <c r="B145" s="63" t="s">
        <v>84</v>
      </c>
      <c r="C145" s="1" t="s">
        <v>75</v>
      </c>
      <c r="D145" s="1" t="s">
        <v>17</v>
      </c>
      <c r="E145" s="14">
        <v>600</v>
      </c>
      <c r="F145" s="17"/>
      <c r="G145" s="17"/>
      <c r="H145" s="17" t="s">
        <v>289</v>
      </c>
      <c r="I145" s="89"/>
      <c r="J145" s="19">
        <f t="shared" si="4"/>
        <v>0</v>
      </c>
    </row>
    <row r="146" spans="1:10" ht="23" customHeight="1" thickBot="1" x14ac:dyDescent="0.35">
      <c r="A146" s="29" t="s">
        <v>252</v>
      </c>
      <c r="B146" s="64"/>
      <c r="C146" s="3" t="s">
        <v>76</v>
      </c>
      <c r="D146" s="3" t="s">
        <v>17</v>
      </c>
      <c r="E146" s="11">
        <v>700</v>
      </c>
      <c r="F146" s="17"/>
      <c r="G146" s="17"/>
      <c r="H146" s="17" t="s">
        <v>289</v>
      </c>
      <c r="I146" s="89"/>
      <c r="J146" s="19">
        <f t="shared" si="4"/>
        <v>0</v>
      </c>
    </row>
    <row r="147" spans="1:10" ht="23" customHeight="1" thickBot="1" x14ac:dyDescent="0.35">
      <c r="A147" s="29" t="s">
        <v>253</v>
      </c>
      <c r="B147" s="64"/>
      <c r="C147" s="3" t="s">
        <v>77</v>
      </c>
      <c r="D147" s="3" t="s">
        <v>17</v>
      </c>
      <c r="E147" s="11">
        <v>600</v>
      </c>
      <c r="F147" s="17"/>
      <c r="G147" s="17"/>
      <c r="H147" s="17" t="s">
        <v>289</v>
      </c>
      <c r="I147" s="89"/>
      <c r="J147" s="19">
        <f t="shared" si="4"/>
        <v>0</v>
      </c>
    </row>
    <row r="148" spans="1:10" ht="23" customHeight="1" thickBot="1" x14ac:dyDescent="0.35">
      <c r="A148" s="29" t="s">
        <v>254</v>
      </c>
      <c r="B148" s="64"/>
      <c r="C148" s="3" t="s">
        <v>77</v>
      </c>
      <c r="D148" s="3" t="s">
        <v>17</v>
      </c>
      <c r="E148" s="11">
        <v>400</v>
      </c>
      <c r="F148" s="17"/>
      <c r="G148" s="17"/>
      <c r="H148" s="17" t="s">
        <v>289</v>
      </c>
      <c r="I148" s="89"/>
      <c r="J148" s="19">
        <f t="shared" si="4"/>
        <v>0</v>
      </c>
    </row>
    <row r="149" spans="1:10" ht="23" customHeight="1" thickBot="1" x14ac:dyDescent="0.35">
      <c r="A149" s="29" t="s">
        <v>255</v>
      </c>
      <c r="B149" s="65"/>
      <c r="C149" s="5" t="s">
        <v>77</v>
      </c>
      <c r="D149" s="5" t="s">
        <v>17</v>
      </c>
      <c r="E149" s="15">
        <v>150</v>
      </c>
      <c r="F149" s="17"/>
      <c r="G149" s="17"/>
      <c r="H149" s="17" t="s">
        <v>289</v>
      </c>
      <c r="I149" s="89"/>
      <c r="J149" s="19">
        <f t="shared" si="4"/>
        <v>0</v>
      </c>
    </row>
    <row r="150" spans="1:10" ht="23" customHeight="1" thickBot="1" x14ac:dyDescent="0.35">
      <c r="A150" s="31" t="s">
        <v>256</v>
      </c>
      <c r="B150" s="63" t="s">
        <v>85</v>
      </c>
      <c r="C150" s="1" t="s">
        <v>75</v>
      </c>
      <c r="D150" s="1" t="s">
        <v>17</v>
      </c>
      <c r="E150" s="14">
        <v>600</v>
      </c>
      <c r="F150" s="17"/>
      <c r="G150" s="17"/>
      <c r="H150" s="17" t="s">
        <v>289</v>
      </c>
      <c r="I150" s="89"/>
      <c r="J150" s="19">
        <f t="shared" si="4"/>
        <v>0</v>
      </c>
    </row>
    <row r="151" spans="1:10" ht="23" customHeight="1" thickBot="1" x14ac:dyDescent="0.35">
      <c r="A151" s="29" t="s">
        <v>257</v>
      </c>
      <c r="B151" s="64"/>
      <c r="C151" s="3" t="s">
        <v>76</v>
      </c>
      <c r="D151" s="3" t="s">
        <v>17</v>
      </c>
      <c r="E151" s="11">
        <v>700</v>
      </c>
      <c r="F151" s="17"/>
      <c r="G151" s="17"/>
      <c r="H151" s="17" t="s">
        <v>289</v>
      </c>
      <c r="I151" s="89"/>
      <c r="J151" s="19">
        <f t="shared" si="4"/>
        <v>0</v>
      </c>
    </row>
    <row r="152" spans="1:10" ht="23" customHeight="1" thickBot="1" x14ac:dyDescent="0.35">
      <c r="A152" s="29" t="s">
        <v>258</v>
      </c>
      <c r="B152" s="64"/>
      <c r="C152" s="3" t="s">
        <v>77</v>
      </c>
      <c r="D152" s="3" t="s">
        <v>17</v>
      </c>
      <c r="E152" s="11">
        <v>600</v>
      </c>
      <c r="F152" s="17"/>
      <c r="G152" s="17"/>
      <c r="H152" s="17" t="s">
        <v>289</v>
      </c>
      <c r="I152" s="89"/>
      <c r="J152" s="19">
        <f t="shared" si="4"/>
        <v>0</v>
      </c>
    </row>
    <row r="153" spans="1:10" ht="23" customHeight="1" thickBot="1" x14ac:dyDescent="0.35">
      <c r="A153" s="29" t="s">
        <v>259</v>
      </c>
      <c r="B153" s="64"/>
      <c r="C153" s="3" t="s">
        <v>77</v>
      </c>
      <c r="D153" s="3" t="s">
        <v>17</v>
      </c>
      <c r="E153" s="11">
        <v>400</v>
      </c>
      <c r="F153" s="17"/>
      <c r="G153" s="17"/>
      <c r="H153" s="17" t="s">
        <v>289</v>
      </c>
      <c r="I153" s="89"/>
      <c r="J153" s="19">
        <f t="shared" si="4"/>
        <v>0</v>
      </c>
    </row>
    <row r="154" spans="1:10" ht="23" customHeight="1" thickBot="1" x14ac:dyDescent="0.35">
      <c r="A154" s="30" t="s">
        <v>260</v>
      </c>
      <c r="B154" s="65"/>
      <c r="C154" s="5" t="s">
        <v>77</v>
      </c>
      <c r="D154" s="5" t="s">
        <v>17</v>
      </c>
      <c r="E154" s="15">
        <v>150</v>
      </c>
      <c r="F154" s="17"/>
      <c r="G154" s="17"/>
      <c r="H154" s="17" t="s">
        <v>289</v>
      </c>
      <c r="I154" s="89"/>
      <c r="J154" s="19">
        <f t="shared" si="4"/>
        <v>0</v>
      </c>
    </row>
    <row r="155" spans="1:10" ht="23" customHeight="1" thickBot="1" x14ac:dyDescent="0.35">
      <c r="A155" s="29" t="s">
        <v>261</v>
      </c>
      <c r="B155" s="63" t="s">
        <v>86</v>
      </c>
      <c r="C155" s="1" t="s">
        <v>75</v>
      </c>
      <c r="D155" s="1" t="s">
        <v>17</v>
      </c>
      <c r="E155" s="14">
        <v>600</v>
      </c>
      <c r="F155" s="17"/>
      <c r="G155" s="17"/>
      <c r="H155" s="17" t="s">
        <v>289</v>
      </c>
      <c r="I155" s="89"/>
      <c r="J155" s="19">
        <f t="shared" si="4"/>
        <v>0</v>
      </c>
    </row>
    <row r="156" spans="1:10" ht="23" customHeight="1" thickBot="1" x14ac:dyDescent="0.35">
      <c r="A156" s="29" t="s">
        <v>262</v>
      </c>
      <c r="B156" s="64"/>
      <c r="C156" s="3" t="s">
        <v>76</v>
      </c>
      <c r="D156" s="3" t="s">
        <v>17</v>
      </c>
      <c r="E156" s="11">
        <v>700</v>
      </c>
      <c r="F156" s="17"/>
      <c r="G156" s="17"/>
      <c r="H156" s="17" t="s">
        <v>289</v>
      </c>
      <c r="I156" s="89"/>
      <c r="J156" s="19">
        <f t="shared" si="4"/>
        <v>0</v>
      </c>
    </row>
    <row r="157" spans="1:10" ht="23" customHeight="1" thickBot="1" x14ac:dyDescent="0.35">
      <c r="A157" s="29" t="s">
        <v>263</v>
      </c>
      <c r="B157" s="64"/>
      <c r="C157" s="3" t="s">
        <v>77</v>
      </c>
      <c r="D157" s="3" t="s">
        <v>17</v>
      </c>
      <c r="E157" s="11">
        <v>600</v>
      </c>
      <c r="F157" s="17"/>
      <c r="G157" s="17"/>
      <c r="H157" s="17" t="s">
        <v>289</v>
      </c>
      <c r="I157" s="89"/>
      <c r="J157" s="19">
        <f t="shared" si="4"/>
        <v>0</v>
      </c>
    </row>
    <row r="158" spans="1:10" ht="23" customHeight="1" thickBot="1" x14ac:dyDescent="0.35">
      <c r="A158" s="29" t="s">
        <v>264</v>
      </c>
      <c r="B158" s="64"/>
      <c r="C158" s="3" t="s">
        <v>77</v>
      </c>
      <c r="D158" s="3" t="s">
        <v>17</v>
      </c>
      <c r="E158" s="11">
        <v>400</v>
      </c>
      <c r="F158" s="17"/>
      <c r="G158" s="17"/>
      <c r="H158" s="17" t="s">
        <v>289</v>
      </c>
      <c r="I158" s="89"/>
      <c r="J158" s="19">
        <f t="shared" si="4"/>
        <v>0</v>
      </c>
    </row>
    <row r="159" spans="1:10" ht="23" customHeight="1" thickBot="1" x14ac:dyDescent="0.35">
      <c r="A159" s="29" t="s">
        <v>265</v>
      </c>
      <c r="B159" s="65"/>
      <c r="C159" s="5" t="s">
        <v>77</v>
      </c>
      <c r="D159" s="5" t="s">
        <v>17</v>
      </c>
      <c r="E159" s="15">
        <v>150</v>
      </c>
      <c r="F159" s="17"/>
      <c r="G159" s="17"/>
      <c r="H159" s="17" t="s">
        <v>289</v>
      </c>
      <c r="I159" s="89"/>
      <c r="J159" s="19">
        <f t="shared" si="4"/>
        <v>0</v>
      </c>
    </row>
    <row r="160" spans="1:10" ht="23" customHeight="1" thickBot="1" x14ac:dyDescent="0.35">
      <c r="A160" s="31" t="s">
        <v>266</v>
      </c>
      <c r="B160" s="63" t="s">
        <v>87</v>
      </c>
      <c r="C160" s="1" t="s">
        <v>75</v>
      </c>
      <c r="D160" s="1" t="s">
        <v>17</v>
      </c>
      <c r="E160" s="14">
        <v>600</v>
      </c>
      <c r="F160" s="17"/>
      <c r="G160" s="17"/>
      <c r="H160" s="17" t="s">
        <v>289</v>
      </c>
      <c r="I160" s="89"/>
      <c r="J160" s="19">
        <f t="shared" si="4"/>
        <v>0</v>
      </c>
    </row>
    <row r="161" spans="1:10" ht="23" customHeight="1" thickBot="1" x14ac:dyDescent="0.35">
      <c r="A161" s="29" t="s">
        <v>267</v>
      </c>
      <c r="B161" s="64"/>
      <c r="C161" s="3" t="s">
        <v>76</v>
      </c>
      <c r="D161" s="3" t="s">
        <v>17</v>
      </c>
      <c r="E161" s="11">
        <v>700</v>
      </c>
      <c r="F161" s="17"/>
      <c r="G161" s="17"/>
      <c r="H161" s="17" t="s">
        <v>289</v>
      </c>
      <c r="I161" s="89"/>
      <c r="J161" s="19">
        <f t="shared" si="4"/>
        <v>0</v>
      </c>
    </row>
    <row r="162" spans="1:10" ht="23" customHeight="1" thickBot="1" x14ac:dyDescent="0.35">
      <c r="A162" s="29" t="s">
        <v>268</v>
      </c>
      <c r="B162" s="64"/>
      <c r="C162" s="3" t="s">
        <v>77</v>
      </c>
      <c r="D162" s="3" t="s">
        <v>17</v>
      </c>
      <c r="E162" s="11">
        <v>600</v>
      </c>
      <c r="F162" s="17"/>
      <c r="G162" s="17"/>
      <c r="H162" s="17" t="s">
        <v>289</v>
      </c>
      <c r="I162" s="89"/>
      <c r="J162" s="19">
        <f t="shared" si="4"/>
        <v>0</v>
      </c>
    </row>
    <row r="163" spans="1:10" ht="23" customHeight="1" thickBot="1" x14ac:dyDescent="0.35">
      <c r="A163" s="29" t="s">
        <v>269</v>
      </c>
      <c r="B163" s="64"/>
      <c r="C163" s="3" t="s">
        <v>77</v>
      </c>
      <c r="D163" s="3" t="s">
        <v>17</v>
      </c>
      <c r="E163" s="11">
        <v>400</v>
      </c>
      <c r="F163" s="17"/>
      <c r="G163" s="17"/>
      <c r="H163" s="17" t="s">
        <v>289</v>
      </c>
      <c r="I163" s="89"/>
      <c r="J163" s="19">
        <f t="shared" si="4"/>
        <v>0</v>
      </c>
    </row>
    <row r="164" spans="1:10" ht="23" customHeight="1" thickBot="1" x14ac:dyDescent="0.35">
      <c r="A164" s="30" t="s">
        <v>270</v>
      </c>
      <c r="B164" s="65"/>
      <c r="C164" s="5" t="s">
        <v>77</v>
      </c>
      <c r="D164" s="5" t="s">
        <v>17</v>
      </c>
      <c r="E164" s="15">
        <v>150</v>
      </c>
      <c r="F164" s="17"/>
      <c r="G164" s="17"/>
      <c r="H164" s="17" t="s">
        <v>289</v>
      </c>
      <c r="I164" s="89"/>
      <c r="J164" s="19">
        <f t="shared" si="4"/>
        <v>0</v>
      </c>
    </row>
    <row r="165" spans="1:10" ht="23" customHeight="1" thickBot="1" x14ac:dyDescent="0.35">
      <c r="A165" s="29" t="s">
        <v>271</v>
      </c>
      <c r="B165" s="63" t="s">
        <v>88</v>
      </c>
      <c r="C165" s="1" t="s">
        <v>89</v>
      </c>
      <c r="D165" s="1" t="s">
        <v>27</v>
      </c>
      <c r="E165" s="14">
        <v>80</v>
      </c>
      <c r="F165" s="17"/>
      <c r="G165" s="17"/>
      <c r="H165" s="90" t="s">
        <v>290</v>
      </c>
      <c r="I165" s="89"/>
      <c r="J165" s="19">
        <f t="shared" si="4"/>
        <v>0</v>
      </c>
    </row>
    <row r="166" spans="1:10" ht="23" customHeight="1" thickBot="1" x14ac:dyDescent="0.35">
      <c r="A166" s="30" t="s">
        <v>272</v>
      </c>
      <c r="B166" s="65"/>
      <c r="C166" s="5" t="s">
        <v>90</v>
      </c>
      <c r="D166" s="5" t="s">
        <v>25</v>
      </c>
      <c r="E166" s="15">
        <v>80</v>
      </c>
      <c r="F166" s="17"/>
      <c r="G166" s="17"/>
      <c r="H166" s="90" t="s">
        <v>290</v>
      </c>
      <c r="I166" s="89"/>
      <c r="J166" s="19">
        <f t="shared" si="4"/>
        <v>0</v>
      </c>
    </row>
    <row r="167" spans="1:10" ht="23" customHeight="1" thickBot="1" x14ac:dyDescent="0.35">
      <c r="A167" s="29" t="s">
        <v>273</v>
      </c>
      <c r="B167" s="8" t="s">
        <v>91</v>
      </c>
      <c r="C167" s="7" t="s">
        <v>92</v>
      </c>
      <c r="D167" s="7" t="s">
        <v>25</v>
      </c>
      <c r="E167" s="16">
        <v>200</v>
      </c>
      <c r="F167" s="17"/>
      <c r="G167" s="17"/>
      <c r="H167" s="90" t="s">
        <v>290</v>
      </c>
      <c r="I167" s="89"/>
      <c r="J167" s="19">
        <f t="shared" si="4"/>
        <v>0</v>
      </c>
    </row>
    <row r="168" spans="1:10" ht="23" customHeight="1" thickBot="1" x14ac:dyDescent="0.35">
      <c r="A168" s="31" t="s">
        <v>274</v>
      </c>
      <c r="B168" s="66" t="s">
        <v>93</v>
      </c>
      <c r="C168" s="1" t="s">
        <v>94</v>
      </c>
      <c r="D168" s="1" t="s">
        <v>27</v>
      </c>
      <c r="E168" s="14">
        <v>250</v>
      </c>
      <c r="F168" s="17"/>
      <c r="G168" s="17"/>
      <c r="H168" s="90" t="s">
        <v>290</v>
      </c>
      <c r="I168" s="89"/>
      <c r="J168" s="19">
        <f t="shared" si="4"/>
        <v>0</v>
      </c>
    </row>
    <row r="169" spans="1:10" ht="23" customHeight="1" thickBot="1" x14ac:dyDescent="0.35">
      <c r="A169" s="29" t="s">
        <v>275</v>
      </c>
      <c r="B169" s="67"/>
      <c r="C169" s="3" t="s">
        <v>94</v>
      </c>
      <c r="D169" s="3" t="s">
        <v>27</v>
      </c>
      <c r="E169" s="11">
        <v>150</v>
      </c>
      <c r="F169" s="17"/>
      <c r="G169" s="17"/>
      <c r="H169" s="90" t="s">
        <v>290</v>
      </c>
      <c r="I169" s="89"/>
      <c r="J169" s="19">
        <f t="shared" si="4"/>
        <v>0</v>
      </c>
    </row>
    <row r="170" spans="1:10" ht="23" customHeight="1" thickBot="1" x14ac:dyDescent="0.35">
      <c r="A170" s="29" t="s">
        <v>276</v>
      </c>
      <c r="B170" s="67"/>
      <c r="C170" s="3" t="s">
        <v>95</v>
      </c>
      <c r="D170" s="3" t="s">
        <v>27</v>
      </c>
      <c r="E170" s="11">
        <v>150</v>
      </c>
      <c r="F170" s="17"/>
      <c r="G170" s="17"/>
      <c r="H170" s="90" t="s">
        <v>290</v>
      </c>
      <c r="I170" s="89"/>
      <c r="J170" s="19">
        <f t="shared" si="4"/>
        <v>0</v>
      </c>
    </row>
    <row r="171" spans="1:10" ht="23" customHeight="1" thickBot="1" x14ac:dyDescent="0.35">
      <c r="A171" s="29" t="s">
        <v>277</v>
      </c>
      <c r="B171" s="68"/>
      <c r="C171" s="5" t="s">
        <v>96</v>
      </c>
      <c r="D171" s="5" t="s">
        <v>27</v>
      </c>
      <c r="E171" s="15">
        <v>300</v>
      </c>
      <c r="F171" s="17"/>
      <c r="G171" s="17"/>
      <c r="H171" s="90" t="s">
        <v>290</v>
      </c>
      <c r="I171" s="89"/>
      <c r="J171" s="19">
        <f t="shared" si="4"/>
        <v>0</v>
      </c>
    </row>
    <row r="172" spans="1:10" ht="23" customHeight="1" thickBot="1" x14ac:dyDescent="0.35">
      <c r="A172" s="31" t="s">
        <v>278</v>
      </c>
      <c r="B172" s="66" t="s">
        <v>97</v>
      </c>
      <c r="C172" s="1" t="s">
        <v>98</v>
      </c>
      <c r="D172" s="1" t="s">
        <v>25</v>
      </c>
      <c r="E172" s="14">
        <v>200</v>
      </c>
      <c r="F172" s="17"/>
      <c r="G172" s="17"/>
      <c r="H172" s="90" t="s">
        <v>290</v>
      </c>
      <c r="I172" s="89"/>
      <c r="J172" s="19">
        <f t="shared" ref="J172:J182" si="5">F172*G172*I172</f>
        <v>0</v>
      </c>
    </row>
    <row r="173" spans="1:10" ht="23" customHeight="1" thickBot="1" x14ac:dyDescent="0.35">
      <c r="A173" s="29" t="s">
        <v>279</v>
      </c>
      <c r="B173" s="67"/>
      <c r="C173" s="3" t="s">
        <v>99</v>
      </c>
      <c r="D173" s="3" t="s">
        <v>27</v>
      </c>
      <c r="E173" s="11">
        <v>200</v>
      </c>
      <c r="F173" s="17"/>
      <c r="G173" s="17"/>
      <c r="H173" s="90" t="s">
        <v>290</v>
      </c>
      <c r="I173" s="89"/>
      <c r="J173" s="19">
        <f t="shared" si="5"/>
        <v>0</v>
      </c>
    </row>
    <row r="174" spans="1:10" ht="23" customHeight="1" thickBot="1" x14ac:dyDescent="0.35">
      <c r="A174" s="30" t="s">
        <v>280</v>
      </c>
      <c r="B174" s="68"/>
      <c r="C174" s="5" t="s">
        <v>100</v>
      </c>
      <c r="D174" s="5" t="s">
        <v>27</v>
      </c>
      <c r="E174" s="15">
        <v>200</v>
      </c>
      <c r="F174" s="17"/>
      <c r="G174" s="17"/>
      <c r="H174" s="90" t="s">
        <v>290</v>
      </c>
      <c r="I174" s="89"/>
      <c r="J174" s="19">
        <f t="shared" si="5"/>
        <v>0</v>
      </c>
    </row>
    <row r="175" spans="1:10" ht="23" customHeight="1" thickBot="1" x14ac:dyDescent="0.35">
      <c r="A175" s="29" t="s">
        <v>281</v>
      </c>
      <c r="B175" s="66" t="s">
        <v>101</v>
      </c>
      <c r="C175" s="1" t="s">
        <v>99</v>
      </c>
      <c r="D175" s="1" t="s">
        <v>27</v>
      </c>
      <c r="E175" s="14">
        <v>200</v>
      </c>
      <c r="F175" s="17"/>
      <c r="G175" s="17"/>
      <c r="H175" s="90" t="s">
        <v>290</v>
      </c>
      <c r="I175" s="89"/>
      <c r="J175" s="19">
        <f t="shared" si="5"/>
        <v>0</v>
      </c>
    </row>
    <row r="176" spans="1:10" ht="23" customHeight="1" thickBot="1" x14ac:dyDescent="0.35">
      <c r="A176" s="29" t="s">
        <v>282</v>
      </c>
      <c r="B176" s="67"/>
      <c r="C176" s="3" t="s">
        <v>99</v>
      </c>
      <c r="D176" s="3" t="s">
        <v>27</v>
      </c>
      <c r="E176" s="11">
        <v>200</v>
      </c>
      <c r="F176" s="17"/>
      <c r="G176" s="17"/>
      <c r="H176" s="90" t="s">
        <v>290</v>
      </c>
      <c r="I176" s="89"/>
      <c r="J176" s="19">
        <f t="shared" si="5"/>
        <v>0</v>
      </c>
    </row>
    <row r="177" spans="1:10" ht="23" customHeight="1" thickBot="1" x14ac:dyDescent="0.35">
      <c r="A177" s="29" t="s">
        <v>283</v>
      </c>
      <c r="B177" s="67"/>
      <c r="C177" s="3" t="s">
        <v>102</v>
      </c>
      <c r="D177" s="3" t="s">
        <v>25</v>
      </c>
      <c r="E177" s="11">
        <v>200</v>
      </c>
      <c r="F177" s="17"/>
      <c r="G177" s="17"/>
      <c r="H177" s="90" t="s">
        <v>290</v>
      </c>
      <c r="I177" s="89"/>
      <c r="J177" s="19">
        <f t="shared" si="5"/>
        <v>0</v>
      </c>
    </row>
    <row r="178" spans="1:10" ht="23" customHeight="1" thickBot="1" x14ac:dyDescent="0.35">
      <c r="A178" s="30" t="s">
        <v>284</v>
      </c>
      <c r="B178" s="68"/>
      <c r="C178" s="5" t="s">
        <v>17</v>
      </c>
      <c r="D178" s="5" t="s">
        <v>17</v>
      </c>
      <c r="E178" s="15">
        <v>300</v>
      </c>
      <c r="F178" s="17"/>
      <c r="G178" s="17"/>
      <c r="H178" s="90" t="s">
        <v>290</v>
      </c>
      <c r="I178" s="89"/>
      <c r="J178" s="19">
        <f t="shared" si="5"/>
        <v>0</v>
      </c>
    </row>
    <row r="179" spans="1:10" ht="23" customHeight="1" thickBot="1" x14ac:dyDescent="0.35">
      <c r="A179" s="29" t="s">
        <v>285</v>
      </c>
      <c r="B179" s="66" t="s">
        <v>103</v>
      </c>
      <c r="C179" s="1" t="s">
        <v>104</v>
      </c>
      <c r="D179" s="1" t="s">
        <v>25</v>
      </c>
      <c r="E179" s="14">
        <v>200</v>
      </c>
      <c r="F179" s="17"/>
      <c r="G179" s="17"/>
      <c r="H179" s="90" t="s">
        <v>290</v>
      </c>
      <c r="I179" s="89"/>
      <c r="J179" s="19">
        <f t="shared" si="5"/>
        <v>0</v>
      </c>
    </row>
    <row r="180" spans="1:10" ht="23" customHeight="1" thickBot="1" x14ac:dyDescent="0.35">
      <c r="A180" s="29" t="s">
        <v>286</v>
      </c>
      <c r="B180" s="67"/>
      <c r="C180" s="3" t="s">
        <v>99</v>
      </c>
      <c r="D180" s="3" t="s">
        <v>27</v>
      </c>
      <c r="E180" s="11">
        <v>200</v>
      </c>
      <c r="F180" s="17"/>
      <c r="G180" s="17"/>
      <c r="H180" s="90" t="s">
        <v>290</v>
      </c>
      <c r="I180" s="89"/>
      <c r="J180" s="19">
        <f t="shared" si="5"/>
        <v>0</v>
      </c>
    </row>
    <row r="181" spans="1:10" ht="23" customHeight="1" thickBot="1" x14ac:dyDescent="0.35">
      <c r="A181" s="29" t="s">
        <v>287</v>
      </c>
      <c r="B181" s="67"/>
      <c r="C181" s="12" t="s">
        <v>105</v>
      </c>
      <c r="D181" s="12" t="s">
        <v>27</v>
      </c>
      <c r="E181" s="13">
        <v>200</v>
      </c>
      <c r="F181" s="17"/>
      <c r="G181" s="17"/>
      <c r="H181" s="90" t="s">
        <v>290</v>
      </c>
      <c r="I181" s="89"/>
      <c r="J181" s="19">
        <f t="shared" si="5"/>
        <v>0</v>
      </c>
    </row>
    <row r="182" spans="1:10" ht="38" customHeight="1" thickBot="1" x14ac:dyDescent="0.35">
      <c r="A182" s="32" t="s">
        <v>288</v>
      </c>
      <c r="B182" s="8" t="s">
        <v>106</v>
      </c>
      <c r="C182" s="7" t="s">
        <v>107</v>
      </c>
      <c r="D182" s="7" t="s">
        <v>25</v>
      </c>
      <c r="E182" s="16">
        <v>25</v>
      </c>
      <c r="F182" s="17"/>
      <c r="G182" s="17"/>
      <c r="H182" s="17" t="s">
        <v>289</v>
      </c>
      <c r="I182" s="89"/>
      <c r="J182" s="20">
        <f t="shared" si="5"/>
        <v>0</v>
      </c>
    </row>
    <row r="183" spans="1:10" ht="23" customHeight="1" thickBot="1" x14ac:dyDescent="0.35">
      <c r="A183" s="33" t="s">
        <v>112</v>
      </c>
      <c r="B183" s="50"/>
      <c r="C183" s="50"/>
      <c r="D183" s="50"/>
      <c r="E183" s="50"/>
      <c r="F183" s="50"/>
      <c r="G183" s="50"/>
      <c r="H183" s="50"/>
      <c r="I183" s="51"/>
      <c r="J183" s="52">
        <f>SUM(J12:J182)+J10+J8</f>
        <v>0</v>
      </c>
    </row>
  </sheetData>
  <mergeCells count="49">
    <mergeCell ref="B27:B28"/>
    <mergeCell ref="A5:H5"/>
    <mergeCell ref="B7:C7"/>
    <mergeCell ref="B8:C8"/>
    <mergeCell ref="E7:F7"/>
    <mergeCell ref="G7:H7"/>
    <mergeCell ref="E8:F8"/>
    <mergeCell ref="B12:B14"/>
    <mergeCell ref="B15:B17"/>
    <mergeCell ref="B18:B20"/>
    <mergeCell ref="B21:B23"/>
    <mergeCell ref="B24:B26"/>
    <mergeCell ref="B6:J6"/>
    <mergeCell ref="I5:J5"/>
    <mergeCell ref="B125:B129"/>
    <mergeCell ref="B100:B102"/>
    <mergeCell ref="B29:B31"/>
    <mergeCell ref="B37:B38"/>
    <mergeCell ref="B40:B43"/>
    <mergeCell ref="B44:B47"/>
    <mergeCell ref="B48:B55"/>
    <mergeCell ref="B56:B57"/>
    <mergeCell ref="B79:B87"/>
    <mergeCell ref="B88:B90"/>
    <mergeCell ref="B91:B93"/>
    <mergeCell ref="B94:B96"/>
    <mergeCell ref="B97:B99"/>
    <mergeCell ref="B103:B105"/>
    <mergeCell ref="B106:B108"/>
    <mergeCell ref="B109:B114"/>
    <mergeCell ref="B115:B119"/>
    <mergeCell ref="B120:B124"/>
    <mergeCell ref="B179:B181"/>
    <mergeCell ref="B130:B134"/>
    <mergeCell ref="B135:B139"/>
    <mergeCell ref="B140:B144"/>
    <mergeCell ref="B145:B149"/>
    <mergeCell ref="B150:B154"/>
    <mergeCell ref="B155:B159"/>
    <mergeCell ref="B160:B164"/>
    <mergeCell ref="B165:B166"/>
    <mergeCell ref="B168:B171"/>
    <mergeCell ref="B172:B174"/>
    <mergeCell ref="B175:B178"/>
    <mergeCell ref="B9:C9"/>
    <mergeCell ref="E9:F9"/>
    <mergeCell ref="E10:F10"/>
    <mergeCell ref="B10:C10"/>
    <mergeCell ref="G9:H9"/>
  </mergeCells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Łęgowski Piotr (ORL)</dc:creator>
  <cp:lastModifiedBy>Łęgowski Piotr (ORL)</cp:lastModifiedBy>
  <dcterms:created xsi:type="dcterms:W3CDTF">2026-08-18T05:47:38Z</dcterms:created>
  <dcterms:modified xsi:type="dcterms:W3CDTF">2026-08-21T06:35:30Z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2026-08-18T05:58:40Z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96e51832-44c1-4685-93bd-afc5f8513ecb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